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rogramación_2016\Anteproyecto Presupuesto de Egresos 2017\Programas Presupuestarios 2017\"/>
    </mc:Choice>
  </mc:AlternateContent>
  <bookViews>
    <workbookView xWindow="0" yWindow="240" windowWidth="20490" windowHeight="7065" tabRatio="744"/>
  </bookViews>
  <sheets>
    <sheet name="Faltante" sheetId="24" r:id="rId1"/>
    <sheet name="Secretaría" sheetId="1" r:id="rId2"/>
    <sheet name="PROG 1" sheetId="2" r:id="rId3"/>
    <sheet name="P1-C1" sheetId="4" r:id="rId4"/>
    <sheet name="P1-C2" sheetId="5" r:id="rId5"/>
    <sheet name="P1-C3" sheetId="6" r:id="rId6"/>
    <sheet name="PROG 2" sheetId="7" r:id="rId7"/>
    <sheet name="P2-C1" sheetId="8" r:id="rId8"/>
    <sheet name="P2-C2" sheetId="9" r:id="rId9"/>
    <sheet name="P2-C3" sheetId="10" r:id="rId10"/>
    <sheet name="P2-C4" sheetId="11" r:id="rId11"/>
    <sheet name="P2-C5" sheetId="12" r:id="rId12"/>
    <sheet name="P2-C6" sheetId="13" r:id="rId13"/>
    <sheet name="P2-C7" sheetId="14" r:id="rId14"/>
    <sheet name="PROG 3" sheetId="16" r:id="rId15"/>
    <sheet name="P3-C1" sheetId="17" r:id="rId16"/>
    <sheet name="P3-C2" sheetId="18" r:id="rId17"/>
    <sheet name="P3-C3" sheetId="19" r:id="rId18"/>
    <sheet name="PROG 4" sheetId="20" r:id="rId19"/>
    <sheet name="P4-C1" sheetId="21" r:id="rId20"/>
    <sheet name="P4-C2" sheetId="22" r:id="rId21"/>
    <sheet name="P4-C3" sheetId="23" r:id="rId22"/>
  </sheets>
  <calcPr calcId="152511"/>
</workbook>
</file>

<file path=xl/calcChain.xml><?xml version="1.0" encoding="utf-8"?>
<calcChain xmlns="http://schemas.openxmlformats.org/spreadsheetml/2006/main">
  <c r="G37" i="11" l="1"/>
  <c r="R115" i="21"/>
  <c r="Q115" i="21"/>
  <c r="P115" i="21"/>
  <c r="O115" i="21"/>
  <c r="N115" i="21"/>
  <c r="M115" i="21"/>
  <c r="L115" i="21"/>
  <c r="K115" i="21"/>
  <c r="J115" i="21"/>
  <c r="I115" i="21"/>
  <c r="H115" i="21"/>
  <c r="G115" i="21"/>
  <c r="S115" i="21" s="1"/>
  <c r="I20" i="20" s="1"/>
  <c r="I24" i="20" s="1"/>
  <c r="J10" i="1" s="1"/>
  <c r="J11" i="1" s="1"/>
  <c r="S114" i="21"/>
  <c r="G71" i="21"/>
  <c r="G52" i="13"/>
  <c r="R90" i="13"/>
  <c r="O8" i="24" l="1"/>
  <c r="O7" i="24"/>
  <c r="O6" i="24"/>
  <c r="O5" i="24"/>
  <c r="O4" i="24"/>
  <c r="O3" i="24"/>
  <c r="O2" i="24"/>
  <c r="C10" i="1" l="1"/>
  <c r="R15" i="23"/>
  <c r="Q15" i="23"/>
  <c r="P15" i="23"/>
  <c r="O15" i="23"/>
  <c r="N15" i="23"/>
  <c r="M15" i="23"/>
  <c r="L15" i="23"/>
  <c r="K15" i="23"/>
  <c r="J15" i="23"/>
  <c r="I15" i="23"/>
  <c r="H15" i="23"/>
  <c r="S39" i="22"/>
  <c r="S38" i="22"/>
  <c r="S37" i="22"/>
  <c r="S36" i="22"/>
  <c r="S35" i="22"/>
  <c r="S29" i="22"/>
  <c r="S28" i="22"/>
  <c r="S27" i="22"/>
  <c r="S26" i="22"/>
  <c r="S25" i="22"/>
  <c r="S24" i="22"/>
  <c r="S23" i="22"/>
  <c r="S22" i="22"/>
  <c r="S21" i="22"/>
  <c r="S20" i="22"/>
  <c r="S19" i="22"/>
  <c r="S18" i="22"/>
  <c r="S17" i="22"/>
  <c r="S16" i="22"/>
  <c r="S15" i="22"/>
  <c r="S14" i="22"/>
  <c r="R112" i="21"/>
  <c r="Q112" i="21"/>
  <c r="P112" i="21"/>
  <c r="O112" i="21"/>
  <c r="N112" i="21"/>
  <c r="M112" i="21"/>
  <c r="L112" i="21"/>
  <c r="K112" i="21"/>
  <c r="J112" i="21"/>
  <c r="I112" i="21"/>
  <c r="H112" i="21"/>
  <c r="R77" i="21"/>
  <c r="Q77" i="21"/>
  <c r="P77" i="21"/>
  <c r="O77" i="21"/>
  <c r="N77" i="21"/>
  <c r="M77" i="21"/>
  <c r="L77" i="21"/>
  <c r="K77" i="21"/>
  <c r="J77" i="21"/>
  <c r="I77" i="21"/>
  <c r="H77" i="21"/>
  <c r="R109" i="21"/>
  <c r="Q109" i="21"/>
  <c r="P109" i="21"/>
  <c r="O109" i="21"/>
  <c r="N109" i="21"/>
  <c r="M109" i="21"/>
  <c r="L109" i="21"/>
  <c r="K109" i="21"/>
  <c r="J109" i="21"/>
  <c r="I109" i="21"/>
  <c r="H109" i="21"/>
  <c r="S108" i="21"/>
  <c r="S107" i="21"/>
  <c r="S106" i="21"/>
  <c r="S105" i="21"/>
  <c r="S104" i="21"/>
  <c r="S103" i="21"/>
  <c r="S102" i="21"/>
  <c r="S101" i="21"/>
  <c r="S100" i="21"/>
  <c r="S99" i="21"/>
  <c r="S98" i="21"/>
  <c r="S97" i="21"/>
  <c r="G112" i="21"/>
  <c r="S111" i="21"/>
  <c r="S96" i="21"/>
  <c r="S95" i="21"/>
  <c r="S94" i="21"/>
  <c r="S93" i="21"/>
  <c r="S92" i="21"/>
  <c r="S91" i="21"/>
  <c r="S90" i="21"/>
  <c r="S89" i="21"/>
  <c r="S88" i="21"/>
  <c r="S87" i="21"/>
  <c r="S86" i="21"/>
  <c r="S85" i="21"/>
  <c r="S84" i="21"/>
  <c r="S83" i="21"/>
  <c r="S82" i="21"/>
  <c r="S81" i="21"/>
  <c r="S80" i="21"/>
  <c r="S76" i="21"/>
  <c r="S75" i="21"/>
  <c r="S74" i="21"/>
  <c r="S73" i="21"/>
  <c r="S72" i="21"/>
  <c r="S71" i="21"/>
  <c r="S70" i="21"/>
  <c r="S69" i="21"/>
  <c r="G77" i="21"/>
  <c r="S65" i="21"/>
  <c r="S64" i="21"/>
  <c r="S63" i="21"/>
  <c r="S62" i="21"/>
  <c r="S61" i="21"/>
  <c r="S60" i="21"/>
  <c r="S59" i="21"/>
  <c r="S58" i="21"/>
  <c r="S57" i="21"/>
  <c r="S56" i="21"/>
  <c r="S55" i="21"/>
  <c r="S54" i="21"/>
  <c r="S53" i="21"/>
  <c r="S52" i="21"/>
  <c r="S51" i="21"/>
  <c r="S50" i="21"/>
  <c r="S49" i="21"/>
  <c r="S48" i="21"/>
  <c r="S47" i="21"/>
  <c r="S46" i="21"/>
  <c r="S45" i="21"/>
  <c r="S44" i="21"/>
  <c r="S43" i="21"/>
  <c r="S42" i="21"/>
  <c r="S41" i="21"/>
  <c r="S40" i="21"/>
  <c r="S39" i="21"/>
  <c r="S38" i="21"/>
  <c r="S37" i="21"/>
  <c r="S36" i="21"/>
  <c r="S35" i="21"/>
  <c r="S34" i="21"/>
  <c r="S33" i="21"/>
  <c r="S32" i="21"/>
  <c r="S31" i="21"/>
  <c r="S30" i="21"/>
  <c r="S29" i="21"/>
  <c r="S28" i="21"/>
  <c r="S27" i="21"/>
  <c r="S26" i="21"/>
  <c r="S25" i="21"/>
  <c r="S24" i="21"/>
  <c r="S23" i="21"/>
  <c r="S22" i="21"/>
  <c r="S21" i="21"/>
  <c r="S20" i="21"/>
  <c r="S19" i="21"/>
  <c r="S18" i="21"/>
  <c r="S17" i="21"/>
  <c r="S16" i="21"/>
  <c r="S15" i="21"/>
  <c r="S14" i="21"/>
  <c r="R52" i="19"/>
  <c r="Q52" i="19"/>
  <c r="P52" i="19"/>
  <c r="O52" i="19"/>
  <c r="N52" i="19"/>
  <c r="M52" i="19"/>
  <c r="L52" i="19"/>
  <c r="K52" i="19"/>
  <c r="J52" i="19"/>
  <c r="I52" i="19"/>
  <c r="H52" i="19"/>
  <c r="G52" i="19"/>
  <c r="S51" i="19"/>
  <c r="S48" i="19"/>
  <c r="S47" i="19"/>
  <c r="S46" i="19"/>
  <c r="S45" i="19"/>
  <c r="S44" i="19"/>
  <c r="S43" i="19"/>
  <c r="R39" i="19"/>
  <c r="Q39" i="19"/>
  <c r="P39" i="19"/>
  <c r="O39" i="19"/>
  <c r="N39" i="19"/>
  <c r="M39" i="19"/>
  <c r="L39" i="19"/>
  <c r="K39" i="19"/>
  <c r="J39" i="19"/>
  <c r="I39" i="19"/>
  <c r="H39" i="19"/>
  <c r="S35" i="19"/>
  <c r="S34" i="19"/>
  <c r="S33" i="19"/>
  <c r="S32" i="19"/>
  <c r="S31" i="19"/>
  <c r="S30" i="19"/>
  <c r="S29" i="19"/>
  <c r="S28" i="19"/>
  <c r="S27" i="19"/>
  <c r="S26" i="19"/>
  <c r="S25" i="19"/>
  <c r="S24" i="19"/>
  <c r="S23" i="19"/>
  <c r="S22" i="19"/>
  <c r="S21" i="19"/>
  <c r="S20" i="19"/>
  <c r="S19" i="19"/>
  <c r="S33" i="18"/>
  <c r="S32" i="18"/>
  <c r="S31" i="18"/>
  <c r="S30" i="18"/>
  <c r="S29" i="18"/>
  <c r="S28" i="18"/>
  <c r="S27" i="18"/>
  <c r="S26" i="18"/>
  <c r="S25" i="18"/>
  <c r="S24" i="18"/>
  <c r="S23" i="18"/>
  <c r="S22" i="18"/>
  <c r="S21" i="18"/>
  <c r="S20" i="18"/>
  <c r="S19" i="18"/>
  <c r="S18" i="18"/>
  <c r="S17" i="18"/>
  <c r="R66" i="17"/>
  <c r="Q66" i="17"/>
  <c r="P66" i="17"/>
  <c r="O66" i="17"/>
  <c r="N66" i="17"/>
  <c r="M66" i="17"/>
  <c r="L66" i="17"/>
  <c r="K66" i="17"/>
  <c r="J66" i="17"/>
  <c r="I66" i="17"/>
  <c r="H66" i="17"/>
  <c r="G66" i="17"/>
  <c r="R79" i="17"/>
  <c r="Q79" i="17"/>
  <c r="P79" i="17"/>
  <c r="O79" i="17"/>
  <c r="N79" i="17"/>
  <c r="M79" i="17"/>
  <c r="L79" i="17"/>
  <c r="K79" i="17"/>
  <c r="J79" i="17"/>
  <c r="I79" i="17"/>
  <c r="H79" i="17"/>
  <c r="G79" i="17"/>
  <c r="S78" i="17"/>
  <c r="S75" i="17"/>
  <c r="S74" i="17"/>
  <c r="S73" i="17"/>
  <c r="S72" i="17"/>
  <c r="S71" i="17"/>
  <c r="S70" i="17"/>
  <c r="S65" i="17"/>
  <c r="R62" i="17"/>
  <c r="Q62" i="17"/>
  <c r="P62" i="17"/>
  <c r="O62" i="17"/>
  <c r="N62" i="17"/>
  <c r="M62" i="17"/>
  <c r="L62" i="17"/>
  <c r="K62" i="17"/>
  <c r="J62" i="17"/>
  <c r="I62" i="17"/>
  <c r="H62" i="17"/>
  <c r="S61" i="17"/>
  <c r="S60" i="17"/>
  <c r="S59" i="17"/>
  <c r="S58" i="17"/>
  <c r="S57" i="17"/>
  <c r="S56" i="17"/>
  <c r="S55" i="17"/>
  <c r="S54" i="17"/>
  <c r="S53" i="17"/>
  <c r="S52" i="17"/>
  <c r="S51" i="17"/>
  <c r="S50" i="17"/>
  <c r="S49" i="17"/>
  <c r="S48" i="17"/>
  <c r="S47" i="17"/>
  <c r="S46" i="17"/>
  <c r="S45" i="17"/>
  <c r="S44" i="17"/>
  <c r="S43" i="17"/>
  <c r="S42" i="17"/>
  <c r="S41" i="17"/>
  <c r="S40" i="17"/>
  <c r="S39" i="17"/>
  <c r="S38" i="17"/>
  <c r="S37" i="17"/>
  <c r="S36" i="17"/>
  <c r="S35" i="17"/>
  <c r="S34" i="17"/>
  <c r="S33" i="17"/>
  <c r="S32" i="17"/>
  <c r="S31" i="17"/>
  <c r="S30" i="17"/>
  <c r="S29" i="17"/>
  <c r="S28" i="17"/>
  <c r="S27" i="17"/>
  <c r="S52" i="19" l="1"/>
  <c r="G22" i="16" s="1"/>
  <c r="S112" i="21"/>
  <c r="H20" i="20" s="1"/>
  <c r="S79" i="17"/>
  <c r="G20" i="16" s="1"/>
  <c r="C9" i="1"/>
  <c r="S31" i="14"/>
  <c r="S30" i="14"/>
  <c r="S29" i="14"/>
  <c r="S28" i="14"/>
  <c r="S27" i="14"/>
  <c r="S26" i="14"/>
  <c r="S25" i="14"/>
  <c r="S24" i="14"/>
  <c r="S23" i="14"/>
  <c r="S22" i="14"/>
  <c r="S21" i="14"/>
  <c r="S20" i="14"/>
  <c r="S19" i="14"/>
  <c r="S18" i="14"/>
  <c r="S17" i="14"/>
  <c r="S16" i="14"/>
  <c r="S15" i="14"/>
  <c r="S87" i="13"/>
  <c r="S86" i="13"/>
  <c r="S85" i="13"/>
  <c r="S84" i="13"/>
  <c r="S83" i="13"/>
  <c r="S82" i="13"/>
  <c r="S81" i="13"/>
  <c r="S80" i="13"/>
  <c r="S79" i="13"/>
  <c r="S78" i="13"/>
  <c r="S77" i="13"/>
  <c r="R92" i="13"/>
  <c r="Q92" i="13"/>
  <c r="P92" i="13"/>
  <c r="O92" i="13"/>
  <c r="N92" i="13"/>
  <c r="M92" i="13"/>
  <c r="L92" i="13"/>
  <c r="K92" i="13"/>
  <c r="J92" i="13"/>
  <c r="I92" i="13"/>
  <c r="H92" i="13"/>
  <c r="G92" i="13"/>
  <c r="S91" i="13"/>
  <c r="S90" i="13"/>
  <c r="S76" i="13"/>
  <c r="S75" i="13"/>
  <c r="S74" i="13"/>
  <c r="S73" i="13"/>
  <c r="S72" i="13"/>
  <c r="S71" i="13"/>
  <c r="S70" i="13"/>
  <c r="S69" i="13"/>
  <c r="S68" i="13"/>
  <c r="S67" i="13"/>
  <c r="S66" i="13"/>
  <c r="R62" i="13"/>
  <c r="Q62" i="13"/>
  <c r="P62" i="13"/>
  <c r="O62" i="13"/>
  <c r="N62" i="13"/>
  <c r="M62" i="13"/>
  <c r="L62" i="13"/>
  <c r="K62" i="13"/>
  <c r="J62" i="13"/>
  <c r="I62" i="13"/>
  <c r="H62" i="13"/>
  <c r="G62" i="13"/>
  <c r="S61" i="13"/>
  <c r="S60" i="13"/>
  <c r="S59" i="13"/>
  <c r="S58" i="13"/>
  <c r="S57" i="13"/>
  <c r="S56" i="13"/>
  <c r="S55" i="13"/>
  <c r="S54" i="13"/>
  <c r="S53" i="13"/>
  <c r="S49" i="13"/>
  <c r="S48" i="13"/>
  <c r="S47" i="13"/>
  <c r="S46" i="13"/>
  <c r="S45" i="13"/>
  <c r="S44" i="13"/>
  <c r="S43" i="13"/>
  <c r="S42" i="13"/>
  <c r="S41" i="13"/>
  <c r="S40" i="13"/>
  <c r="S39" i="13"/>
  <c r="S38" i="13"/>
  <c r="S37" i="13"/>
  <c r="S36" i="13"/>
  <c r="S35" i="13"/>
  <c r="S34" i="13"/>
  <c r="S33" i="13"/>
  <c r="S32" i="13"/>
  <c r="S31" i="13"/>
  <c r="S30" i="13"/>
  <c r="S29" i="13"/>
  <c r="S28" i="13"/>
  <c r="S27" i="13"/>
  <c r="S26" i="13"/>
  <c r="S25" i="13"/>
  <c r="S24" i="13"/>
  <c r="S23" i="13"/>
  <c r="S22" i="13"/>
  <c r="S21" i="13"/>
  <c r="S20" i="13"/>
  <c r="S19" i="13"/>
  <c r="S18" i="13"/>
  <c r="S17" i="13"/>
  <c r="S16" i="13"/>
  <c r="S15" i="13"/>
  <c r="R45" i="12"/>
  <c r="Q45" i="12"/>
  <c r="P45" i="12"/>
  <c r="O45" i="12"/>
  <c r="N45" i="12"/>
  <c r="M45" i="12"/>
  <c r="L45" i="12"/>
  <c r="K45" i="12"/>
  <c r="J45" i="12"/>
  <c r="I45" i="12"/>
  <c r="H45" i="12"/>
  <c r="S44" i="12"/>
  <c r="S43" i="12"/>
  <c r="S42" i="12"/>
  <c r="S41" i="12"/>
  <c r="S40" i="12"/>
  <c r="S39" i="12"/>
  <c r="R32" i="12"/>
  <c r="Q32" i="12"/>
  <c r="P32" i="12"/>
  <c r="O32" i="12"/>
  <c r="N32" i="12"/>
  <c r="M32" i="12"/>
  <c r="L32" i="12"/>
  <c r="K32" i="12"/>
  <c r="J32" i="12"/>
  <c r="I32" i="12"/>
  <c r="H32" i="12"/>
  <c r="S28" i="12"/>
  <c r="S27" i="12"/>
  <c r="S26" i="12"/>
  <c r="S25" i="12"/>
  <c r="S24" i="12"/>
  <c r="S23" i="12"/>
  <c r="S22" i="12"/>
  <c r="S21" i="12"/>
  <c r="S20" i="12"/>
  <c r="S19" i="12"/>
  <c r="S18" i="12"/>
  <c r="S17" i="12"/>
  <c r="S16" i="12"/>
  <c r="O52" i="11"/>
  <c r="R50" i="11"/>
  <c r="Q50" i="11"/>
  <c r="P50" i="11"/>
  <c r="O50" i="11"/>
  <c r="N50" i="11"/>
  <c r="M50" i="11"/>
  <c r="L50" i="11"/>
  <c r="K50" i="11"/>
  <c r="J50" i="11"/>
  <c r="I50" i="11"/>
  <c r="H50" i="11"/>
  <c r="S47" i="11"/>
  <c r="S46" i="11"/>
  <c r="S45" i="11"/>
  <c r="S44" i="11"/>
  <c r="S43" i="11"/>
  <c r="R39" i="11"/>
  <c r="Q39" i="11"/>
  <c r="P39" i="11"/>
  <c r="O39" i="11"/>
  <c r="N39" i="11"/>
  <c r="M39" i="11"/>
  <c r="L39" i="11"/>
  <c r="K39" i="11"/>
  <c r="J39" i="11"/>
  <c r="I39" i="11"/>
  <c r="H39" i="11"/>
  <c r="G39" i="11"/>
  <c r="S38" i="11"/>
  <c r="S37" i="11"/>
  <c r="R34" i="11"/>
  <c r="R52" i="11" s="1"/>
  <c r="Q34" i="11"/>
  <c r="Q52" i="11" s="1"/>
  <c r="P34" i="11"/>
  <c r="O34" i="11"/>
  <c r="N34" i="11"/>
  <c r="N52" i="11" s="1"/>
  <c r="M34" i="11"/>
  <c r="M52" i="11" s="1"/>
  <c r="L34" i="11"/>
  <c r="K34" i="11"/>
  <c r="K52" i="11" s="1"/>
  <c r="J34" i="11"/>
  <c r="J52" i="11" s="1"/>
  <c r="I34" i="11"/>
  <c r="I52" i="11" s="1"/>
  <c r="H34" i="11"/>
  <c r="S33" i="11"/>
  <c r="S32" i="11"/>
  <c r="S31" i="11"/>
  <c r="S30" i="11"/>
  <c r="S29" i="11"/>
  <c r="S28" i="11"/>
  <c r="S27" i="11"/>
  <c r="S26" i="11"/>
  <c r="S25" i="11"/>
  <c r="S24" i="11"/>
  <c r="S23" i="11"/>
  <c r="S22" i="11"/>
  <c r="S21" i="11"/>
  <c r="S20" i="11"/>
  <c r="S19" i="11"/>
  <c r="S18" i="11"/>
  <c r="S17" i="11"/>
  <c r="R48" i="10"/>
  <c r="Q48" i="10"/>
  <c r="P48" i="10"/>
  <c r="O48" i="10"/>
  <c r="N48" i="10"/>
  <c r="M48" i="10"/>
  <c r="L48" i="10"/>
  <c r="K48" i="10"/>
  <c r="J48" i="10"/>
  <c r="I48" i="10"/>
  <c r="H48" i="10"/>
  <c r="S47" i="10"/>
  <c r="S46" i="10"/>
  <c r="S45" i="10"/>
  <c r="S44" i="10"/>
  <c r="S43" i="10"/>
  <c r="S42" i="10"/>
  <c r="R38" i="10"/>
  <c r="Q38" i="10"/>
  <c r="P38" i="10"/>
  <c r="O38" i="10"/>
  <c r="N38" i="10"/>
  <c r="M38" i="10"/>
  <c r="L38" i="10"/>
  <c r="K38" i="10"/>
  <c r="J38" i="10"/>
  <c r="I38" i="10"/>
  <c r="H38" i="10"/>
  <c r="R35" i="10"/>
  <c r="Q35" i="10"/>
  <c r="P35" i="10"/>
  <c r="O35" i="10"/>
  <c r="N35" i="10"/>
  <c r="M35" i="10"/>
  <c r="L35" i="10"/>
  <c r="K35" i="10"/>
  <c r="J35" i="10"/>
  <c r="I35" i="10"/>
  <c r="H35" i="10"/>
  <c r="S34" i="10"/>
  <c r="S33" i="10"/>
  <c r="S32" i="10"/>
  <c r="S31" i="10"/>
  <c r="S30" i="10"/>
  <c r="S29" i="10"/>
  <c r="S28" i="10"/>
  <c r="S27" i="10"/>
  <c r="S26" i="10"/>
  <c r="S25" i="10"/>
  <c r="S24" i="10"/>
  <c r="S23" i="10"/>
  <c r="S22" i="10"/>
  <c r="S21" i="10"/>
  <c r="S20" i="10"/>
  <c r="S19" i="10"/>
  <c r="S18" i="10"/>
  <c r="R46" i="9"/>
  <c r="Q46" i="9"/>
  <c r="P46" i="9"/>
  <c r="O46" i="9"/>
  <c r="N46" i="9"/>
  <c r="M46" i="9"/>
  <c r="L46" i="9"/>
  <c r="K46" i="9"/>
  <c r="J46" i="9"/>
  <c r="I46" i="9"/>
  <c r="H46" i="9"/>
  <c r="S44" i="9"/>
  <c r="S43" i="9"/>
  <c r="S42" i="9"/>
  <c r="S41" i="9"/>
  <c r="S40" i="9"/>
  <c r="G46" i="9"/>
  <c r="R33" i="9"/>
  <c r="Q33" i="9"/>
  <c r="P33" i="9"/>
  <c r="O33" i="9"/>
  <c r="N33" i="9"/>
  <c r="M33" i="9"/>
  <c r="L33" i="9"/>
  <c r="K33" i="9"/>
  <c r="J33" i="9"/>
  <c r="I33" i="9"/>
  <c r="H33" i="9"/>
  <c r="S23" i="9"/>
  <c r="S22" i="9"/>
  <c r="S21" i="9"/>
  <c r="S20" i="9"/>
  <c r="S19" i="9"/>
  <c r="S18" i="9"/>
  <c r="G33" i="9"/>
  <c r="S27" i="9"/>
  <c r="S26" i="9"/>
  <c r="S25" i="9"/>
  <c r="S24" i="9"/>
  <c r="S17" i="9"/>
  <c r="S16" i="9"/>
  <c r="R83" i="8"/>
  <c r="Q83" i="8"/>
  <c r="P83" i="8"/>
  <c r="O83" i="8"/>
  <c r="N83" i="8"/>
  <c r="M83" i="8"/>
  <c r="L83" i="8"/>
  <c r="K83" i="8"/>
  <c r="J83" i="8"/>
  <c r="I83" i="8"/>
  <c r="H83" i="8"/>
  <c r="R87" i="8"/>
  <c r="Q87" i="8"/>
  <c r="P87" i="8"/>
  <c r="O87" i="8"/>
  <c r="N87" i="8"/>
  <c r="M87" i="8"/>
  <c r="L87" i="8"/>
  <c r="K87" i="8"/>
  <c r="J87" i="8"/>
  <c r="I87" i="8"/>
  <c r="H87" i="8"/>
  <c r="G87" i="8"/>
  <c r="S86" i="8"/>
  <c r="S85" i="8"/>
  <c r="S82" i="8"/>
  <c r="S81" i="8"/>
  <c r="S80" i="8"/>
  <c r="S79" i="8"/>
  <c r="S78" i="8"/>
  <c r="S77" i="8"/>
  <c r="S76" i="8"/>
  <c r="S75" i="8"/>
  <c r="S74" i="8"/>
  <c r="S73" i="8"/>
  <c r="S72" i="8"/>
  <c r="S71" i="8"/>
  <c r="S70" i="8"/>
  <c r="S69" i="8"/>
  <c r="S68" i="8"/>
  <c r="S67" i="8"/>
  <c r="S66" i="8"/>
  <c r="S65" i="8"/>
  <c r="S64" i="8"/>
  <c r="R60" i="8"/>
  <c r="Q60" i="8"/>
  <c r="P60" i="8"/>
  <c r="O60" i="8"/>
  <c r="N60" i="8"/>
  <c r="M60" i="8"/>
  <c r="L60" i="8"/>
  <c r="K60" i="8"/>
  <c r="J60" i="8"/>
  <c r="I60" i="8"/>
  <c r="H60" i="8"/>
  <c r="G60" i="8"/>
  <c r="S59" i="8"/>
  <c r="S58" i="8"/>
  <c r="S57" i="8"/>
  <c r="S56" i="8"/>
  <c r="S55" i="8"/>
  <c r="S51" i="8"/>
  <c r="S50" i="8"/>
  <c r="S49" i="8"/>
  <c r="S48" i="8"/>
  <c r="S47" i="8"/>
  <c r="S46" i="8"/>
  <c r="S45" i="8"/>
  <c r="S44" i="8"/>
  <c r="S43" i="8"/>
  <c r="S42" i="8"/>
  <c r="S41" i="8"/>
  <c r="S40" i="8"/>
  <c r="S39" i="8"/>
  <c r="S38" i="8"/>
  <c r="S37" i="8"/>
  <c r="S36" i="8"/>
  <c r="S35" i="8"/>
  <c r="S34" i="8"/>
  <c r="S33" i="8"/>
  <c r="S32" i="8"/>
  <c r="S31" i="8"/>
  <c r="S30" i="8"/>
  <c r="S29" i="8"/>
  <c r="S28" i="8"/>
  <c r="S27" i="8"/>
  <c r="S26" i="8"/>
  <c r="S25" i="8"/>
  <c r="S24" i="8"/>
  <c r="S23" i="8"/>
  <c r="S22" i="8"/>
  <c r="S21" i="8"/>
  <c r="S20" i="8"/>
  <c r="S19" i="8"/>
  <c r="S18" i="8"/>
  <c r="C8" i="1"/>
  <c r="S32" i="6"/>
  <c r="S31" i="6"/>
  <c r="S30" i="6"/>
  <c r="S29" i="6"/>
  <c r="S28" i="6"/>
  <c r="S27" i="6"/>
  <c r="S26" i="6"/>
  <c r="S25" i="6"/>
  <c r="S24" i="6"/>
  <c r="S23" i="6"/>
  <c r="S22" i="6"/>
  <c r="S21" i="6"/>
  <c r="S20" i="6"/>
  <c r="S19" i="6"/>
  <c r="S18" i="6"/>
  <c r="S17" i="6"/>
  <c r="S16" i="6"/>
  <c r="H52" i="11" l="1"/>
  <c r="L52" i="11"/>
  <c r="P52" i="11"/>
  <c r="S87" i="8"/>
  <c r="G24" i="7" s="1"/>
  <c r="S31" i="5" l="1"/>
  <c r="S30" i="5"/>
  <c r="S29" i="5"/>
  <c r="S28" i="5"/>
  <c r="S27" i="5"/>
  <c r="S26" i="5"/>
  <c r="S25" i="5"/>
  <c r="S24" i="5"/>
  <c r="S23" i="5"/>
  <c r="S22" i="5"/>
  <c r="S21" i="5"/>
  <c r="S20" i="5"/>
  <c r="S19" i="5"/>
  <c r="S18" i="5"/>
  <c r="S17" i="5"/>
  <c r="S16" i="5"/>
  <c r="S15" i="5"/>
  <c r="R17" i="23"/>
  <c r="Q17" i="23"/>
  <c r="P17" i="23"/>
  <c r="O17" i="23"/>
  <c r="N17" i="23"/>
  <c r="M17" i="23"/>
  <c r="L17" i="23"/>
  <c r="K17" i="23"/>
  <c r="J17" i="23"/>
  <c r="I17" i="23"/>
  <c r="H17" i="23"/>
  <c r="G15" i="23"/>
  <c r="G17" i="23" s="1"/>
  <c r="S14" i="23"/>
  <c r="R40" i="22"/>
  <c r="Q40" i="22"/>
  <c r="P40" i="22"/>
  <c r="O40" i="22"/>
  <c r="N40" i="22"/>
  <c r="M40" i="22"/>
  <c r="L40" i="22"/>
  <c r="K40" i="22"/>
  <c r="J40" i="22"/>
  <c r="I40" i="22"/>
  <c r="H40" i="22"/>
  <c r="G40" i="22"/>
  <c r="S34" i="22"/>
  <c r="S33" i="22"/>
  <c r="R31" i="22"/>
  <c r="Q31" i="22"/>
  <c r="Q42" i="22" s="1"/>
  <c r="P31" i="22"/>
  <c r="O31" i="22"/>
  <c r="N31" i="22"/>
  <c r="M31" i="22"/>
  <c r="M42" i="22" s="1"/>
  <c r="L31" i="22"/>
  <c r="K31" i="22"/>
  <c r="J31" i="22"/>
  <c r="I31" i="22"/>
  <c r="I42" i="22" s="1"/>
  <c r="H31" i="22"/>
  <c r="G31" i="22"/>
  <c r="S30" i="22"/>
  <c r="S13" i="22"/>
  <c r="S12" i="22"/>
  <c r="G109" i="21"/>
  <c r="S79" i="21"/>
  <c r="S68" i="21"/>
  <c r="R66" i="21"/>
  <c r="R117" i="21" s="1"/>
  <c r="Q66" i="21"/>
  <c r="Q117" i="21" s="1"/>
  <c r="P66" i="21"/>
  <c r="P117" i="21" s="1"/>
  <c r="O66" i="21"/>
  <c r="O117" i="21" s="1"/>
  <c r="N66" i="21"/>
  <c r="N117" i="21" s="1"/>
  <c r="M66" i="21"/>
  <c r="M117" i="21" s="1"/>
  <c r="L66" i="21"/>
  <c r="L117" i="21" s="1"/>
  <c r="K66" i="21"/>
  <c r="K117" i="21" s="1"/>
  <c r="J66" i="21"/>
  <c r="J117" i="21" s="1"/>
  <c r="I66" i="21"/>
  <c r="I117" i="21" s="1"/>
  <c r="H66" i="21"/>
  <c r="H117" i="21" s="1"/>
  <c r="G66" i="21"/>
  <c r="G117" i="21" s="1"/>
  <c r="S13" i="21"/>
  <c r="H24" i="20"/>
  <c r="I10" i="1" s="1"/>
  <c r="G24" i="20"/>
  <c r="H10" i="1" s="1"/>
  <c r="R49" i="19"/>
  <c r="Q49" i="19"/>
  <c r="P49" i="19"/>
  <c r="O49" i="19"/>
  <c r="N49" i="19"/>
  <c r="M49" i="19"/>
  <c r="L49" i="19"/>
  <c r="K49" i="19"/>
  <c r="J49" i="19"/>
  <c r="I49" i="19"/>
  <c r="H49" i="19"/>
  <c r="G49" i="19"/>
  <c r="S42" i="19"/>
  <c r="S41" i="19"/>
  <c r="G39" i="19"/>
  <c r="S38" i="19"/>
  <c r="R36" i="19"/>
  <c r="R55" i="19" s="1"/>
  <c r="Q36" i="19"/>
  <c r="Q55" i="19" s="1"/>
  <c r="P36" i="19"/>
  <c r="P55" i="19" s="1"/>
  <c r="O36" i="19"/>
  <c r="O55" i="19" s="1"/>
  <c r="N36" i="19"/>
  <c r="N55" i="19" s="1"/>
  <c r="M36" i="19"/>
  <c r="M55" i="19" s="1"/>
  <c r="L36" i="19"/>
  <c r="L55" i="19" s="1"/>
  <c r="K36" i="19"/>
  <c r="K55" i="19" s="1"/>
  <c r="J36" i="19"/>
  <c r="J55" i="19" s="1"/>
  <c r="I36" i="19"/>
  <c r="I55" i="19" s="1"/>
  <c r="H36" i="19"/>
  <c r="H55" i="19" s="1"/>
  <c r="G36" i="19"/>
  <c r="G55" i="19" s="1"/>
  <c r="S18" i="19"/>
  <c r="S17" i="19"/>
  <c r="R37" i="18"/>
  <c r="Q37" i="18"/>
  <c r="P37" i="18"/>
  <c r="O37" i="18"/>
  <c r="N37" i="18"/>
  <c r="M37" i="18"/>
  <c r="L37" i="18"/>
  <c r="K37" i="18"/>
  <c r="J37" i="18"/>
  <c r="I37" i="18"/>
  <c r="H37" i="18"/>
  <c r="G37" i="18"/>
  <c r="S36" i="18"/>
  <c r="R34" i="18"/>
  <c r="R39" i="18" s="1"/>
  <c r="Q34" i="18"/>
  <c r="P34" i="18"/>
  <c r="P39" i="18" s="1"/>
  <c r="O34" i="18"/>
  <c r="O39" i="18" s="1"/>
  <c r="N34" i="18"/>
  <c r="N39" i="18" s="1"/>
  <c r="M34" i="18"/>
  <c r="L34" i="18"/>
  <c r="L39" i="18" s="1"/>
  <c r="K34" i="18"/>
  <c r="K39" i="18" s="1"/>
  <c r="J34" i="18"/>
  <c r="J39" i="18" s="1"/>
  <c r="I34" i="18"/>
  <c r="H34" i="18"/>
  <c r="H39" i="18" s="1"/>
  <c r="G34" i="18"/>
  <c r="S16" i="18"/>
  <c r="S15" i="18"/>
  <c r="R76" i="17"/>
  <c r="R81" i="17" s="1"/>
  <c r="Q76" i="17"/>
  <c r="Q81" i="17" s="1"/>
  <c r="P76" i="17"/>
  <c r="P81" i="17" s="1"/>
  <c r="O76" i="17"/>
  <c r="O81" i="17" s="1"/>
  <c r="N76" i="17"/>
  <c r="N81" i="17" s="1"/>
  <c r="M76" i="17"/>
  <c r="M81" i="17" s="1"/>
  <c r="L76" i="17"/>
  <c r="L81" i="17" s="1"/>
  <c r="K76" i="17"/>
  <c r="K81" i="17" s="1"/>
  <c r="J76" i="17"/>
  <c r="J81" i="17" s="1"/>
  <c r="I76" i="17"/>
  <c r="I81" i="17" s="1"/>
  <c r="H76" i="17"/>
  <c r="H81" i="17" s="1"/>
  <c r="G76" i="17"/>
  <c r="S69" i="17"/>
  <c r="S68" i="17"/>
  <c r="S64" i="17"/>
  <c r="G62" i="17"/>
  <c r="G81" i="17" s="1"/>
  <c r="S26" i="17"/>
  <c r="S25" i="17"/>
  <c r="H24" i="16"/>
  <c r="I9" i="1" s="1"/>
  <c r="R40" i="14"/>
  <c r="Q40" i="14"/>
  <c r="P40" i="14"/>
  <c r="O40" i="14"/>
  <c r="N40" i="14"/>
  <c r="M40" i="14"/>
  <c r="L40" i="14"/>
  <c r="K40" i="14"/>
  <c r="J40" i="14"/>
  <c r="I40" i="14"/>
  <c r="H40" i="14"/>
  <c r="G40" i="14"/>
  <c r="S39" i="14"/>
  <c r="S38" i="14"/>
  <c r="S37" i="14"/>
  <c r="S36" i="14"/>
  <c r="S35" i="14"/>
  <c r="S34" i="14"/>
  <c r="R32" i="14"/>
  <c r="Q32" i="14"/>
  <c r="Q42" i="14" s="1"/>
  <c r="P32" i="14"/>
  <c r="P42" i="14" s="1"/>
  <c r="O32" i="14"/>
  <c r="N32" i="14"/>
  <c r="M32" i="14"/>
  <c r="M42" i="14" s="1"/>
  <c r="L32" i="14"/>
  <c r="L42" i="14" s="1"/>
  <c r="K32" i="14"/>
  <c r="J32" i="14"/>
  <c r="I32" i="14"/>
  <c r="I42" i="14" s="1"/>
  <c r="H32" i="14"/>
  <c r="H42" i="14" s="1"/>
  <c r="G32" i="14"/>
  <c r="S14" i="14"/>
  <c r="S13" i="14"/>
  <c r="R88" i="13"/>
  <c r="Q88" i="13"/>
  <c r="P88" i="13"/>
  <c r="O88" i="13"/>
  <c r="N88" i="13"/>
  <c r="M88" i="13"/>
  <c r="L88" i="13"/>
  <c r="K88" i="13"/>
  <c r="J88" i="13"/>
  <c r="I88" i="13"/>
  <c r="H88" i="13"/>
  <c r="G88" i="13"/>
  <c r="S65" i="13"/>
  <c r="S64" i="13"/>
  <c r="S62" i="13"/>
  <c r="E29" i="7" s="1"/>
  <c r="S52" i="13"/>
  <c r="R50" i="13"/>
  <c r="R94" i="13" s="1"/>
  <c r="Q50" i="13"/>
  <c r="Q94" i="13" s="1"/>
  <c r="P50" i="13"/>
  <c r="P94" i="13" s="1"/>
  <c r="O50" i="13"/>
  <c r="O94" i="13" s="1"/>
  <c r="N50" i="13"/>
  <c r="N94" i="13" s="1"/>
  <c r="M50" i="13"/>
  <c r="M94" i="13" s="1"/>
  <c r="L50" i="13"/>
  <c r="L94" i="13" s="1"/>
  <c r="K50" i="13"/>
  <c r="K94" i="13" s="1"/>
  <c r="J50" i="13"/>
  <c r="J94" i="13" s="1"/>
  <c r="I50" i="13"/>
  <c r="I94" i="13" s="1"/>
  <c r="H50" i="13"/>
  <c r="H94" i="13" s="1"/>
  <c r="G50" i="13"/>
  <c r="G94" i="13" s="1"/>
  <c r="S14" i="13"/>
  <c r="G45" i="12"/>
  <c r="S38" i="12"/>
  <c r="S37" i="12"/>
  <c r="R35" i="12"/>
  <c r="Q35" i="12"/>
  <c r="P35" i="12"/>
  <c r="O35" i="12"/>
  <c r="N35" i="12"/>
  <c r="M35" i="12"/>
  <c r="L35" i="12"/>
  <c r="L47" i="12" s="1"/>
  <c r="K35" i="12"/>
  <c r="J35" i="12"/>
  <c r="I35" i="12"/>
  <c r="H35" i="12"/>
  <c r="G35" i="12"/>
  <c r="S34" i="12"/>
  <c r="G32" i="12"/>
  <c r="S31" i="12"/>
  <c r="S30" i="12"/>
  <c r="S29" i="12"/>
  <c r="S15" i="12"/>
  <c r="S14" i="12"/>
  <c r="G50" i="11"/>
  <c r="S49" i="11"/>
  <c r="S48" i="11"/>
  <c r="S42" i="11"/>
  <c r="S41" i="11"/>
  <c r="S36" i="11"/>
  <c r="G34" i="11"/>
  <c r="S16" i="11"/>
  <c r="S15" i="11"/>
  <c r="L50" i="10"/>
  <c r="H50" i="10"/>
  <c r="G48" i="10"/>
  <c r="S41" i="10"/>
  <c r="S40" i="10"/>
  <c r="G38" i="10"/>
  <c r="S38" i="10" s="1"/>
  <c r="E26" i="7" s="1"/>
  <c r="S37" i="10"/>
  <c r="P50" i="10"/>
  <c r="G35" i="10"/>
  <c r="S17" i="10"/>
  <c r="S16" i="10"/>
  <c r="S45" i="9"/>
  <c r="S39" i="9"/>
  <c r="S38" i="9"/>
  <c r="R36" i="9"/>
  <c r="Q36" i="9"/>
  <c r="P36" i="9"/>
  <c r="O36" i="9"/>
  <c r="N36" i="9"/>
  <c r="M36" i="9"/>
  <c r="L36" i="9"/>
  <c r="K36" i="9"/>
  <c r="J36" i="9"/>
  <c r="I36" i="9"/>
  <c r="H36" i="9"/>
  <c r="G36" i="9"/>
  <c r="S35" i="9"/>
  <c r="S32" i="9"/>
  <c r="S31" i="9"/>
  <c r="S30" i="9"/>
  <c r="S29" i="9"/>
  <c r="S28" i="9"/>
  <c r="S15" i="9"/>
  <c r="G83" i="8"/>
  <c r="S83" i="8" s="1"/>
  <c r="F24" i="7" s="1"/>
  <c r="S63" i="8"/>
  <c r="S62" i="8"/>
  <c r="S54" i="8"/>
  <c r="R52" i="8"/>
  <c r="R89" i="8" s="1"/>
  <c r="Q52" i="8"/>
  <c r="Q89" i="8" s="1"/>
  <c r="P52" i="8"/>
  <c r="P89" i="8" s="1"/>
  <c r="O52" i="8"/>
  <c r="O89" i="8" s="1"/>
  <c r="N52" i="8"/>
  <c r="N89" i="8" s="1"/>
  <c r="M52" i="8"/>
  <c r="M89" i="8" s="1"/>
  <c r="L52" i="8"/>
  <c r="L89" i="8" s="1"/>
  <c r="K52" i="8"/>
  <c r="K89" i="8" s="1"/>
  <c r="J52" i="8"/>
  <c r="J89" i="8" s="1"/>
  <c r="I52" i="8"/>
  <c r="I89" i="8" s="1"/>
  <c r="H52" i="8"/>
  <c r="H89" i="8" s="1"/>
  <c r="G52" i="8"/>
  <c r="G89" i="8" s="1"/>
  <c r="S17" i="8"/>
  <c r="S16" i="8"/>
  <c r="H32" i="7"/>
  <c r="I8" i="1" s="1"/>
  <c r="R45" i="6"/>
  <c r="Q45" i="6"/>
  <c r="P45" i="6"/>
  <c r="O45" i="6"/>
  <c r="N45" i="6"/>
  <c r="M45" i="6"/>
  <c r="L45" i="6"/>
  <c r="K45" i="6"/>
  <c r="J45" i="6"/>
  <c r="I45" i="6"/>
  <c r="H45" i="6"/>
  <c r="G45" i="6"/>
  <c r="S44" i="6"/>
  <c r="S43" i="6"/>
  <c r="S42" i="6"/>
  <c r="S41" i="6"/>
  <c r="S40" i="6"/>
  <c r="S39" i="6"/>
  <c r="S38" i="6"/>
  <c r="R36" i="6"/>
  <c r="Q36" i="6"/>
  <c r="P36" i="6"/>
  <c r="O36" i="6"/>
  <c r="N36" i="6"/>
  <c r="M36" i="6"/>
  <c r="L36" i="6"/>
  <c r="K36" i="6"/>
  <c r="J36" i="6"/>
  <c r="I36" i="6"/>
  <c r="H36" i="6"/>
  <c r="G36" i="6"/>
  <c r="S35" i="6"/>
  <c r="R33" i="6"/>
  <c r="Q33" i="6"/>
  <c r="P33" i="6"/>
  <c r="O33" i="6"/>
  <c r="N33" i="6"/>
  <c r="M33" i="6"/>
  <c r="M47" i="6" s="1"/>
  <c r="L33" i="6"/>
  <c r="K33" i="6"/>
  <c r="J33" i="6"/>
  <c r="I33" i="6"/>
  <c r="H33" i="6"/>
  <c r="G33" i="6"/>
  <c r="S15" i="6"/>
  <c r="S14" i="6"/>
  <c r="H42" i="22" l="1"/>
  <c r="L42" i="22"/>
  <c r="P42" i="22"/>
  <c r="G42" i="14"/>
  <c r="K42" i="14"/>
  <c r="O42" i="14"/>
  <c r="I39" i="18"/>
  <c r="M39" i="18"/>
  <c r="Q39" i="18"/>
  <c r="G42" i="22"/>
  <c r="K42" i="22"/>
  <c r="O42" i="22"/>
  <c r="J42" i="14"/>
  <c r="N42" i="14"/>
  <c r="R42" i="14"/>
  <c r="G39" i="18"/>
  <c r="J42" i="22"/>
  <c r="N42" i="22"/>
  <c r="R42" i="22"/>
  <c r="S17" i="23"/>
  <c r="M5" i="23" s="1"/>
  <c r="S15" i="23"/>
  <c r="F22" i="20" s="1"/>
  <c r="S37" i="18"/>
  <c r="G21" i="16" s="1"/>
  <c r="G24" i="16" s="1"/>
  <c r="H9" i="1" s="1"/>
  <c r="S76" i="17"/>
  <c r="F20" i="16" s="1"/>
  <c r="S92" i="13"/>
  <c r="G29" i="7" s="1"/>
  <c r="G32" i="7" s="1"/>
  <c r="H8" i="1" s="1"/>
  <c r="S88" i="13"/>
  <c r="F29" i="7" s="1"/>
  <c r="H47" i="12"/>
  <c r="P47" i="12"/>
  <c r="I47" i="12"/>
  <c r="M47" i="12"/>
  <c r="Q47" i="12"/>
  <c r="S35" i="12"/>
  <c r="E28" i="7" s="1"/>
  <c r="J50" i="10"/>
  <c r="N50" i="10"/>
  <c r="R50" i="10"/>
  <c r="G50" i="10"/>
  <c r="K50" i="10"/>
  <c r="O50" i="10"/>
  <c r="S48" i="10"/>
  <c r="F26" i="7" s="1"/>
  <c r="I50" i="10"/>
  <c r="M50" i="10"/>
  <c r="Q50" i="10"/>
  <c r="S52" i="8"/>
  <c r="D24" i="7" s="1"/>
  <c r="H47" i="6"/>
  <c r="L47" i="6"/>
  <c r="P47" i="6"/>
  <c r="S36" i="6"/>
  <c r="E22" i="2" s="1"/>
  <c r="S45" i="6"/>
  <c r="F22" i="2" s="1"/>
  <c r="G47" i="6"/>
  <c r="K47" i="6"/>
  <c r="O47" i="6"/>
  <c r="I47" i="6"/>
  <c r="Q47" i="6"/>
  <c r="J47" i="6"/>
  <c r="N47" i="6"/>
  <c r="R47" i="6"/>
  <c r="S40" i="22"/>
  <c r="F21" i="20" s="1"/>
  <c r="S31" i="22"/>
  <c r="D21" i="20" s="1"/>
  <c r="S66" i="21"/>
  <c r="D20" i="20" s="1"/>
  <c r="S109" i="21"/>
  <c r="F20" i="20" s="1"/>
  <c r="S77" i="21"/>
  <c r="E20" i="20" s="1"/>
  <c r="E24" i="20" s="1"/>
  <c r="F10" i="1" s="1"/>
  <c r="S49" i="19"/>
  <c r="F22" i="16" s="1"/>
  <c r="S39" i="19"/>
  <c r="E22" i="16" s="1"/>
  <c r="S36" i="19"/>
  <c r="D22" i="16" s="1"/>
  <c r="S34" i="18"/>
  <c r="D21" i="16" s="1"/>
  <c r="I21" i="16" s="1"/>
  <c r="M11" i="16" s="1"/>
  <c r="S66" i="17"/>
  <c r="E20" i="16" s="1"/>
  <c r="S62" i="17"/>
  <c r="D20" i="16" s="1"/>
  <c r="S40" i="14"/>
  <c r="F30" i="7" s="1"/>
  <c r="S32" i="14"/>
  <c r="D30" i="7" s="1"/>
  <c r="S50" i="13"/>
  <c r="D29" i="7" s="1"/>
  <c r="G47" i="12"/>
  <c r="K47" i="12"/>
  <c r="O47" i="12"/>
  <c r="J47" i="12"/>
  <c r="N47" i="12"/>
  <c r="R47" i="12"/>
  <c r="S45" i="12"/>
  <c r="F28" i="7" s="1"/>
  <c r="S32" i="12"/>
  <c r="D28" i="7" s="1"/>
  <c r="S34" i="11"/>
  <c r="D27" i="7" s="1"/>
  <c r="S50" i="11"/>
  <c r="F27" i="7" s="1"/>
  <c r="G52" i="11"/>
  <c r="S39" i="11"/>
  <c r="E27" i="7" s="1"/>
  <c r="S35" i="10"/>
  <c r="D26" i="7" s="1"/>
  <c r="I26" i="7" s="1"/>
  <c r="M12" i="7" s="1"/>
  <c r="H48" i="9"/>
  <c r="G48" i="9"/>
  <c r="K48" i="9"/>
  <c r="O48" i="9"/>
  <c r="M48" i="9"/>
  <c r="L48" i="9"/>
  <c r="P48" i="9"/>
  <c r="I48" i="9"/>
  <c r="Q48" i="9"/>
  <c r="J48" i="9"/>
  <c r="N48" i="9"/>
  <c r="R48" i="9"/>
  <c r="S46" i="9"/>
  <c r="F25" i="7" s="1"/>
  <c r="S36" i="9"/>
  <c r="E25" i="7" s="1"/>
  <c r="S33" i="9"/>
  <c r="D25" i="7" s="1"/>
  <c r="I25" i="7" s="1"/>
  <c r="M11" i="7" s="1"/>
  <c r="S60" i="8"/>
  <c r="E24" i="7" s="1"/>
  <c r="S33" i="6"/>
  <c r="D22" i="2" s="1"/>
  <c r="M12" i="20" l="1"/>
  <c r="J22" i="20"/>
  <c r="S39" i="18"/>
  <c r="M5" i="18" s="1"/>
  <c r="M11" i="20"/>
  <c r="J21" i="20"/>
  <c r="I30" i="7"/>
  <c r="M16" i="7" s="1"/>
  <c r="F24" i="20"/>
  <c r="G10" i="1" s="1"/>
  <c r="F24" i="16"/>
  <c r="G9" i="1" s="1"/>
  <c r="J20" i="20"/>
  <c r="E32" i="7"/>
  <c r="F8" i="1" s="1"/>
  <c r="I27" i="7"/>
  <c r="M13" i="7" s="1"/>
  <c r="I22" i="16"/>
  <c r="M12" i="16" s="1"/>
  <c r="I29" i="7"/>
  <c r="M15" i="7" s="1"/>
  <c r="E24" i="16"/>
  <c r="F9" i="1" s="1"/>
  <c r="I28" i="7"/>
  <c r="M14" i="7" s="1"/>
  <c r="I20" i="16"/>
  <c r="M10" i="16" s="1"/>
  <c r="C5" i="16" s="1"/>
  <c r="D24" i="16"/>
  <c r="D24" i="20"/>
  <c r="M10" i="20"/>
  <c r="I24" i="7"/>
  <c r="M10" i="7" s="1"/>
  <c r="D32" i="7"/>
  <c r="F32" i="7"/>
  <c r="G8" i="1" s="1"/>
  <c r="E8" i="1"/>
  <c r="D8" i="1" s="1"/>
  <c r="S55" i="19"/>
  <c r="M5" i="19" s="1"/>
  <c r="S81" i="17"/>
  <c r="M5" i="17" s="1"/>
  <c r="S42" i="14"/>
  <c r="M5" i="14" s="1"/>
  <c r="S94" i="13"/>
  <c r="M5" i="13" s="1"/>
  <c r="S52" i="11"/>
  <c r="M5" i="11" s="1"/>
  <c r="S50" i="10"/>
  <c r="M5" i="10" s="1"/>
  <c r="S89" i="8"/>
  <c r="M5" i="8" s="1"/>
  <c r="S47" i="6"/>
  <c r="M5" i="6" s="1"/>
  <c r="S42" i="22"/>
  <c r="M5" i="22" s="1"/>
  <c r="S117" i="21"/>
  <c r="M5" i="21" s="1"/>
  <c r="S47" i="12"/>
  <c r="M5" i="12" s="1"/>
  <c r="S48" i="9"/>
  <c r="M5" i="9" s="1"/>
  <c r="C5" i="20" l="1"/>
  <c r="D34" i="7"/>
  <c r="C5" i="7"/>
  <c r="E10" i="1"/>
  <c r="D10" i="1" s="1"/>
  <c r="D26" i="20"/>
  <c r="E9" i="1"/>
  <c r="D9" i="1" s="1"/>
  <c r="D26" i="16"/>
  <c r="R35" i="5"/>
  <c r="Q35" i="5"/>
  <c r="P35" i="5"/>
  <c r="O35" i="5"/>
  <c r="N35" i="5"/>
  <c r="M35" i="5"/>
  <c r="L35" i="5"/>
  <c r="K35" i="5"/>
  <c r="J35" i="5"/>
  <c r="I35" i="5"/>
  <c r="H35" i="5"/>
  <c r="G35" i="5"/>
  <c r="S34" i="5"/>
  <c r="R32" i="5"/>
  <c r="R37" i="5" s="1"/>
  <c r="Q32" i="5"/>
  <c r="P32" i="5"/>
  <c r="P37" i="5" s="1"/>
  <c r="O32" i="5"/>
  <c r="N32" i="5"/>
  <c r="N37" i="5" s="1"/>
  <c r="M32" i="5"/>
  <c r="L32" i="5"/>
  <c r="L37" i="5" s="1"/>
  <c r="K32" i="5"/>
  <c r="J32" i="5"/>
  <c r="J37" i="5" s="1"/>
  <c r="I32" i="5"/>
  <c r="H32" i="5"/>
  <c r="H37" i="5" s="1"/>
  <c r="G32" i="5"/>
  <c r="S14" i="5"/>
  <c r="S13" i="5"/>
  <c r="R34" i="4"/>
  <c r="Q34" i="4"/>
  <c r="P34" i="4"/>
  <c r="O34" i="4"/>
  <c r="N34" i="4"/>
  <c r="M34" i="4"/>
  <c r="L34" i="4"/>
  <c r="K34" i="4"/>
  <c r="J34" i="4"/>
  <c r="I34" i="4"/>
  <c r="H34" i="4"/>
  <c r="G34" i="4"/>
  <c r="S33" i="4"/>
  <c r="S32" i="4"/>
  <c r="S31" i="4"/>
  <c r="S30" i="4"/>
  <c r="S29" i="4"/>
  <c r="S28" i="4"/>
  <c r="S27" i="4"/>
  <c r="I37" i="5" l="1"/>
  <c r="M37" i="5"/>
  <c r="Q37" i="5"/>
  <c r="G37" i="5"/>
  <c r="K37" i="5"/>
  <c r="O37" i="5"/>
  <c r="S35" i="5"/>
  <c r="F21" i="2" s="1"/>
  <c r="S32" i="5"/>
  <c r="D21" i="2" s="1"/>
  <c r="S34" i="4"/>
  <c r="F20" i="2" s="1"/>
  <c r="S37" i="5" l="1"/>
  <c r="M5" i="5" s="1"/>
  <c r="R25" i="4"/>
  <c r="Q25" i="4"/>
  <c r="P25" i="4"/>
  <c r="O25" i="4"/>
  <c r="N25" i="4"/>
  <c r="M25" i="4"/>
  <c r="L25" i="4"/>
  <c r="K25" i="4"/>
  <c r="J25" i="4"/>
  <c r="I25" i="4"/>
  <c r="H25" i="4"/>
  <c r="G25" i="4"/>
  <c r="S24" i="4"/>
  <c r="R22" i="4"/>
  <c r="Q22" i="4"/>
  <c r="Q36" i="4" s="1"/>
  <c r="P22" i="4"/>
  <c r="O22" i="4"/>
  <c r="N22" i="4"/>
  <c r="M22" i="4"/>
  <c r="M36" i="4" s="1"/>
  <c r="L22" i="4"/>
  <c r="K22" i="4"/>
  <c r="J22" i="4"/>
  <c r="I22" i="4"/>
  <c r="I36" i="4" s="1"/>
  <c r="H22" i="4"/>
  <c r="G22" i="4"/>
  <c r="S21" i="4"/>
  <c r="S20" i="4"/>
  <c r="S19" i="4"/>
  <c r="S18" i="4"/>
  <c r="S17" i="4"/>
  <c r="S16" i="4"/>
  <c r="S15" i="4"/>
  <c r="S14" i="4"/>
  <c r="S13" i="4"/>
  <c r="G36" i="4" l="1"/>
  <c r="K36" i="4"/>
  <c r="O36" i="4"/>
  <c r="J36" i="4"/>
  <c r="N36" i="4"/>
  <c r="R36" i="4"/>
  <c r="H36" i="4"/>
  <c r="L36" i="4"/>
  <c r="P36" i="4"/>
  <c r="S22" i="4"/>
  <c r="D20" i="2" s="1"/>
  <c r="S25" i="4"/>
  <c r="E20" i="2" s="1"/>
  <c r="S36" i="4" l="1"/>
  <c r="M5" i="4" s="1"/>
  <c r="I22" i="2"/>
  <c r="M12" i="2" s="1"/>
  <c r="I21" i="2"/>
  <c r="M11" i="2" s="1"/>
  <c r="I20" i="2"/>
  <c r="M10" i="2" s="1"/>
  <c r="H24" i="2"/>
  <c r="I7" i="1" s="1"/>
  <c r="I11" i="1" s="1"/>
  <c r="G24" i="2"/>
  <c r="H7" i="1" s="1"/>
  <c r="H11" i="1" s="1"/>
  <c r="F24" i="2"/>
  <c r="G7" i="1" s="1"/>
  <c r="G11" i="1" s="1"/>
  <c r="E24" i="2"/>
  <c r="F7" i="1" s="1"/>
  <c r="F11" i="1" s="1"/>
  <c r="D24" i="2"/>
  <c r="E7" i="1" s="1"/>
  <c r="E11" i="1" l="1"/>
  <c r="D7" i="1"/>
  <c r="C5" i="2"/>
  <c r="D26" i="2"/>
  <c r="C7" i="1"/>
  <c r="D11" i="1" l="1"/>
</calcChain>
</file>

<file path=xl/sharedStrings.xml><?xml version="1.0" encoding="utf-8"?>
<sst xmlns="http://schemas.openxmlformats.org/spreadsheetml/2006/main" count="3248" uniqueCount="909">
  <si>
    <t>Dependencia:</t>
  </si>
  <si>
    <t>Comité Municipal Para El Desarrollo Integral de la Familia</t>
  </si>
  <si>
    <t>Capítulo 1000</t>
  </si>
  <si>
    <t>Servicios</t>
  </si>
  <si>
    <t>Personales</t>
  </si>
  <si>
    <t>Materiales</t>
  </si>
  <si>
    <t>y Suministros</t>
  </si>
  <si>
    <t>Capítulo 2000</t>
  </si>
  <si>
    <t>Generales</t>
  </si>
  <si>
    <t>Capítulo 3000</t>
  </si>
  <si>
    <t>Asignaciones</t>
  </si>
  <si>
    <t>Apoyos y Subsidios</t>
  </si>
  <si>
    <t>Capítulo 4000</t>
  </si>
  <si>
    <t>Bienes Muebles</t>
  </si>
  <si>
    <t>e Inmuebles</t>
  </si>
  <si>
    <t>Capítulo 5000</t>
  </si>
  <si>
    <t>Programa</t>
  </si>
  <si>
    <t>Costo Por</t>
  </si>
  <si>
    <t>Numeraria</t>
  </si>
  <si>
    <t>Nombre del Programa</t>
  </si>
  <si>
    <t>Programa 1</t>
  </si>
  <si>
    <t>Programa 2</t>
  </si>
  <si>
    <t>Programa 3</t>
  </si>
  <si>
    <t>Programa 4</t>
  </si>
  <si>
    <t>Costo de la Dependencia</t>
  </si>
  <si>
    <t>1 Nuestra Gente</t>
  </si>
  <si>
    <t>1.1 Desarrollo Humano</t>
  </si>
  <si>
    <t>1.1.2 Cohesión Social</t>
  </si>
  <si>
    <t>EJE:</t>
  </si>
  <si>
    <t>LINEA ESTRATÉGICA:</t>
  </si>
  <si>
    <t>PROGRAMA:</t>
  </si>
  <si>
    <t>Costo del Programa</t>
  </si>
  <si>
    <t>FIN</t>
  </si>
  <si>
    <t>PROPÓSITO</t>
  </si>
  <si>
    <t>COMPONENTE 1</t>
  </si>
  <si>
    <t>COMPONENTE 2</t>
  </si>
  <si>
    <t>COMPONENTE 3</t>
  </si>
  <si>
    <t>Objetivo</t>
  </si>
  <si>
    <t>Nombre del indicador</t>
  </si>
  <si>
    <t>Fórmula del indicador</t>
  </si>
  <si>
    <t>Unidad de medida</t>
  </si>
  <si>
    <t>Frecuencia de medición</t>
  </si>
  <si>
    <t>Línea base</t>
  </si>
  <si>
    <t>Meta</t>
  </si>
  <si>
    <t>Dimensión</t>
  </si>
  <si>
    <t>Indicador</t>
  </si>
  <si>
    <t>Costo del Programa:</t>
  </si>
  <si>
    <t>MEDIOS DE VERIFICACIÓN</t>
  </si>
  <si>
    <t>SUPUESTOS</t>
  </si>
  <si>
    <t>TOTAL EGRESOS</t>
  </si>
  <si>
    <t>Fortalecida la participación de la población de la participación, el altruismo y sentido de solidaridad de la población de colonias, fraccionamiento y comunidades del Municipio de Aguascalientes.</t>
  </si>
  <si>
    <t>Porcentaje de variación de beneficiados del voluntariado</t>
  </si>
  <si>
    <t>(# de beneficiados 2016/#beneficiados 2017)-1*100</t>
  </si>
  <si>
    <t>Porcentaje</t>
  </si>
  <si>
    <t>Anual</t>
  </si>
  <si>
    <t>90</t>
  </si>
  <si>
    <t>95</t>
  </si>
  <si>
    <t>Eficacia</t>
  </si>
  <si>
    <t>Listas de asistencia y padrones</t>
  </si>
  <si>
    <t>La población se muestra participativa</t>
  </si>
  <si>
    <t>Habitantes de colonias, fraccionamiento y comunidades integrados, capacitados con sentido de altruismo y solidaridad.</t>
  </si>
  <si>
    <t>Porcentaje de asistencia de representantes del voluntariado</t>
  </si>
  <si>
    <t># asistentes capacitaciones y reuniones/# convocadas capacitación  reuniones*100</t>
  </si>
  <si>
    <t>los representantes están comprometidos con su actividad</t>
  </si>
  <si>
    <t>Representatividad con grupos participantes de las colonias, fraccionamientos y comunidades del municipio.</t>
  </si>
  <si>
    <t>Porcentaje de beneficiados por talleres del voluntariado</t>
  </si>
  <si>
    <t>((# de beneficiados en 2017/# de beneficiados en 2016)-1*100</t>
  </si>
  <si>
    <t>porcentaje</t>
  </si>
  <si>
    <t>1</t>
  </si>
  <si>
    <t>1.4</t>
  </si>
  <si>
    <t>Padrones</t>
  </si>
  <si>
    <t>Representantes de grupos capacitados y activos de las colonias, fraccionamientos y comunidades del municipio</t>
  </si>
  <si>
    <t>Porcentaje de asistencia de representates del voluntariado</t>
  </si>
  <si>
    <t>(# de asistencias de representantes/# de capacitaciones)*100</t>
  </si>
  <si>
    <t>93</t>
  </si>
  <si>
    <t>Listas de asistencia padrones</t>
  </si>
  <si>
    <t>Las voluntarias muestran interes en asistir a la capacitación</t>
  </si>
  <si>
    <t>Sentido de solidaridad y altruismo fortalecido de personas, instituciones, asociaciones y empresas,</t>
  </si>
  <si>
    <t>Porcentaje de incremento de la población beneficiada</t>
  </si>
  <si>
    <t>(# Beneficiados 2017/# Beneficiados 2016)-1*100</t>
  </si>
  <si>
    <t>Listas de entrega de apoyos y asistentes a talleres</t>
  </si>
  <si>
    <t>La población solicita apoyos</t>
  </si>
  <si>
    <t>NO APLICA</t>
  </si>
  <si>
    <t>Totales</t>
  </si>
  <si>
    <t>Costo Total Programa</t>
  </si>
  <si>
    <t>Total x Componente</t>
  </si>
  <si>
    <t>1.1 Realizar padrones de representantes de grupos de voluntariado</t>
  </si>
  <si>
    <t>1.2 Realizar convocatoria para de representantes de grupos a reuniones</t>
  </si>
  <si>
    <t>1.3 Realizar eventos</t>
  </si>
  <si>
    <t xml:space="preserve">
ACTIVIDADES</t>
  </si>
  <si>
    <t>Porcentaje de actualización del padrón</t>
  </si>
  <si>
    <t>(# de actualizaciónes/# de inscritas)*100</t>
  </si>
  <si>
    <t>Porcentaje de asistencia de representantes</t>
  </si>
  <si>
    <t>(# de convocadas/# de asistentes)*100</t>
  </si>
  <si>
    <t>Porcentaje de eventos realizados</t>
  </si>
  <si>
    <t>(# de eventos programados/# de eventos realizados)*100</t>
  </si>
  <si>
    <t>Trimestral</t>
  </si>
  <si>
    <t>87</t>
  </si>
  <si>
    <t>Las responsables del voluntariado reportan sus cambios de integrantes</t>
  </si>
  <si>
    <t>Las voluntarias convocadas tienen interés y oportunidad de asistir</t>
  </si>
  <si>
    <t>Programación de eventos y listas de asistencia</t>
  </si>
  <si>
    <t>Las voluntarias dan cumpliento a su asistencia</t>
  </si>
  <si>
    <t>N/A</t>
  </si>
  <si>
    <t>ENTIDAD</t>
  </si>
  <si>
    <t>PARTIDA</t>
  </si>
  <si>
    <t>DEFINICIÓN</t>
  </si>
  <si>
    <t>CALENDARIO DE EGRESOS</t>
  </si>
  <si>
    <t>CAPITULO</t>
  </si>
  <si>
    <t>CLAVE PROGRAMATICA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</si>
  <si>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</si>
  <si>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</si>
  <si>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</si>
  <si>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</si>
  <si>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</si>
  <si>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</si>
  <si>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</si>
  <si>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</si>
  <si>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</si>
  <si>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</si>
  <si>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</si>
  <si>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</si>
  <si>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TOTALES</t>
  </si>
  <si>
    <t>sueldo</t>
  </si>
  <si>
    <t>Servicio Social</t>
  </si>
  <si>
    <t>aguinaldo</t>
  </si>
  <si>
    <t>prima vacacional</t>
  </si>
  <si>
    <t>imss</t>
  </si>
  <si>
    <t>Seguro de Vida</t>
  </si>
  <si>
    <t>isr 142 mensual</t>
  </si>
  <si>
    <t>ayuda habitacion</t>
  </si>
  <si>
    <t>Premio Puntualidad</t>
  </si>
  <si>
    <t>TOTAL CAPITULO 1000</t>
  </si>
  <si>
    <t>TOTAL CAPITULO 2000</t>
  </si>
  <si>
    <t>REFACCIONES Y ACCESORIOS MENORES DE EDIFICIOS</t>
  </si>
  <si>
    <t>001B00B0501020603010E010200001111012921</t>
  </si>
  <si>
    <t>ENERGÍA ELÉCTRICA</t>
  </si>
  <si>
    <t>001B00B0501020603010E010200001111013111</t>
  </si>
  <si>
    <t>AGUA</t>
  </si>
  <si>
    <t>001B00B0501020603010E010200001111013131</t>
  </si>
  <si>
    <t>TELEFONÍA TRADICIONAL</t>
  </si>
  <si>
    <t>001B00B0501020603010E010200001111013141</t>
  </si>
  <si>
    <t>SERVICIOS DE ACCESO DE INTERNET, REDES Y PROCESAMIENTO DE INFORMACIÓN</t>
  </si>
  <si>
    <t>001B00B0501020603010E010200001111013171</t>
  </si>
  <si>
    <t>EQUIPO DE FOTOCOPIADO</t>
  </si>
  <si>
    <t>001B00B0501020603010E010200001111013233</t>
  </si>
  <si>
    <t>OTROS ARRENDAMIENTOS</t>
  </si>
  <si>
    <t>001B00B0501020603010E010200001111013291</t>
  </si>
  <si>
    <t>IMPUESTO SOBRE NÓMINAS Y OTROS QUE SE DERIVEN DE UNA RELACIÓN LABORAL</t>
  </si>
  <si>
    <t>001B00B0501020603010E010200001111013981</t>
  </si>
  <si>
    <t>TOTAL CAPITULO 3000</t>
  </si>
  <si>
    <t>TOTAL COMPONENTE</t>
  </si>
  <si>
    <t>2.1 Integrar programas de capacitación</t>
  </si>
  <si>
    <t>Porcentaje de programas de capacitación realizados</t>
  </si>
  <si>
    <t>(# de programas integrados/# de capacitaciones)*100</t>
  </si>
  <si>
    <t>100</t>
  </si>
  <si>
    <t xml:space="preserve">Programas de capacitación, oficios </t>
  </si>
  <si>
    <t>2.2 Calendarizar las capacitaciones de grupos de representantes de voluntarios/as</t>
  </si>
  <si>
    <t>Porcentaje de capacitaciones calendarizados</t>
  </si>
  <si>
    <t>(# de capacitaciones programadas/# de capacitaciones )*100</t>
  </si>
  <si>
    <t>Semestral</t>
  </si>
  <si>
    <t>Calendario de capacitaciones y listas de asistencia, programación</t>
  </si>
  <si>
    <t>2.3 Impartir capacitaciones</t>
  </si>
  <si>
    <t>Porcentaje de capacitaciones realizadas</t>
  </si>
  <si>
    <t>(# de capacitaciones realizadas/# de capacitaciones programadas)*100</t>
  </si>
  <si>
    <t>Calendario de capacitaciones y listas de asistencia</t>
  </si>
  <si>
    <t xml:space="preserve">3.1 Gestionar apoyos y donaciones </t>
  </si>
  <si>
    <t>Porcentaje de apoyos gestionados por el voluntariado</t>
  </si>
  <si>
    <t># Apoyos gestionados/# Apoyos recibidos*100</t>
  </si>
  <si>
    <t>70</t>
  </si>
  <si>
    <t>75</t>
  </si>
  <si>
    <t>Control de apoyos, recibos oficios</t>
  </si>
  <si>
    <t>Las empresas, personas, instituciones y asociaciones tienen la voluntud de realizar donaciones</t>
  </si>
  <si>
    <t>3.2 Programar giras de impartición de talleres y entrega de apoyos en colonias, fraccionamientos y comunidades del municipio</t>
  </si>
  <si>
    <t>Porcentaje de giras realizadas presidencia del DIF</t>
  </si>
  <si>
    <t>(# de giras realizadas/# de giras programadas)*100</t>
  </si>
  <si>
    <t>Programación. Listas, ofcios, fotos</t>
  </si>
  <si>
    <t>Las condiciones climáticas son adecuadas y los apoyos están disponibles</t>
  </si>
  <si>
    <t>3.3 Impartir talleres y entrega de apoyos en colonias, fraccionamientos y comunidades del municipio</t>
  </si>
  <si>
    <t>Porcentaje de talleres realizados por grupos del voluntariado</t>
  </si>
  <si>
    <t>(# de talleres realizados/# de talleres programados)*100</t>
  </si>
  <si>
    <t>97</t>
  </si>
  <si>
    <t>3.4 Registrar entradas y salidas de apoyos y donaciones</t>
  </si>
  <si>
    <t>Porcentaje de diferencia entre apoyos recibidos y entregados</t>
  </si>
  <si>
    <t>(# de apoyos entregados/# de apoyos recibidos) *100</t>
  </si>
  <si>
    <t>80</t>
  </si>
  <si>
    <t>85</t>
  </si>
  <si>
    <t>La población se muestra entusiasta para la entrega de apoyos y con necesidad para solicitarlos</t>
  </si>
  <si>
    <t>1.1.1 Con Nuestra Gente</t>
  </si>
  <si>
    <t>COMPONENTE 4</t>
  </si>
  <si>
    <t>COMPONENTE 5</t>
  </si>
  <si>
    <t>COMPONENTE 6</t>
  </si>
  <si>
    <t>COMPONENTE 7</t>
  </si>
  <si>
    <t>Grupos vilnerables del municipio, principalmente jóvenes, menores, madres trabajadoras, y familias vulnerables en armonía con alto desarrollo humano y mejora en su calidad de vida.</t>
  </si>
  <si>
    <t>Porcentaje de población atendida en situación vulnerable</t>
  </si>
  <si>
    <t>(total de población beneficiada/ población  en situación de pobreza de ingresos</t>
  </si>
  <si>
    <t>455,000 habitantes atención del 10%</t>
  </si>
  <si>
    <t>15%</t>
  </si>
  <si>
    <t>Listas de asistencia, padrones, registros, expedientes</t>
  </si>
  <si>
    <t>La población en situación de pobreza asiste a la dependencia en busca de apoyo o servicios</t>
  </si>
  <si>
    <t>Población del municipio en especial jóvenes con una conciencia sin conductas de riesgo; menores sin maltrato y abuso sexual;madres trabajadoreas con apoyo de guardería y familias vulnerables con apoyo en situación emergente, servicios médicos, nutricionales, de salud mental y rehabilitiación física con oportunidad y sin impacto en la economía del hogar.</t>
  </si>
  <si>
    <t>Porcentaje de población atendida con estudio socioeconómico previo</t>
  </si>
  <si>
    <t>(Total de personas atendidas/ total de estudios socioeconómicos realizados) *100</t>
  </si>
  <si>
    <t>Estudios socioeconómicos y registros</t>
  </si>
  <si>
    <t>Población vulnerable del municipio con atención en materia de salud médica (ganinete), dental, rehabilitación física y orientación nuetricional.</t>
  </si>
  <si>
    <t>Porcentaje de incremento de población vulnerable atendida</t>
  </si>
  <si>
    <t>((# Poblacion vulnerable atendida en el año 2017/ # poblacion vulnerable atendida en el año 2016)-1)*100</t>
  </si>
  <si>
    <t>10</t>
  </si>
  <si>
    <t>12</t>
  </si>
  <si>
    <t>Registros de atención</t>
  </si>
  <si>
    <t>La población asiste a los diferentes servicios oferados de la dependencia</t>
  </si>
  <si>
    <t>Jóvenes con un sano desarrollo, integrado, participativo y productivo, mediante la prevención de conductas de riego, un plan de vida y en la práctuica de valores que son  benéficos para la sociedad y para la sana convivencia.</t>
  </si>
  <si>
    <t>Porcentaje de población joven atendida</t>
  </si>
  <si>
    <t>(Población joven atendida/Total de Población joven del Municipio de Aguascalientes)*100</t>
  </si>
  <si>
    <t>11</t>
  </si>
  <si>
    <t>Hojas de registro de asistentes</t>
  </si>
  <si>
    <t>La población joven se muestra interesada en asistir a los eventos, talleres y actividades ofertadas</t>
  </si>
  <si>
    <t>Asesoría psicológica a la población, y atención especial en la prevención, atención de casos de maltrato infanctil.</t>
  </si>
  <si>
    <t>Porcentaje de variación de población atendida</t>
  </si>
  <si>
    <t>((# Poblacion atendida en el año 2017/ # poblacion  atendida en el año 2016)-1)*100</t>
  </si>
  <si>
    <t>15</t>
  </si>
  <si>
    <t xml:space="preserve">Informes mensuales, listas </t>
  </si>
  <si>
    <t>La población afectada solicita atención psicológica</t>
  </si>
  <si>
    <t>Atención especializada y de calidad en CENDIS a menore de madres trabajadoras y con problemas económicos.</t>
  </si>
  <si>
    <t>Porcentaje de atención a menores respecto a la capacidad de los CENDIS</t>
  </si>
  <si>
    <t>Población atendida/capacidad de atención *100</t>
  </si>
  <si>
    <t>Registros y expedientes</t>
  </si>
  <si>
    <t>La población solicitante proporciona información real</t>
  </si>
  <si>
    <t>Niños/as, jóvenes y adultos emplean su tiempo libre en activiades recreativas, sano esparicimiento, capacitación y desarrollo de habilidades.</t>
  </si>
  <si>
    <t>Promedio de inscripción en CEDECOS</t>
  </si>
  <si>
    <t># de personas inscritas por semestres/2</t>
  </si>
  <si>
    <t>Promedio</t>
  </si>
  <si>
    <t>900</t>
  </si>
  <si>
    <t>950</t>
  </si>
  <si>
    <t>Registros de asistentes</t>
  </si>
  <si>
    <t>La población tiene interés de realizar actividades en sus tiempos de ocio</t>
  </si>
  <si>
    <t>Se solventan las necesidades de apoyos de la población vulnerable con pagos de cirugías, deudas de hospital, apoyo en la compra de medicamentos y otras necesidades médicas urgentes.</t>
  </si>
  <si>
    <t>Porcentaje de variación de apoyos entregados</t>
  </si>
  <si>
    <t>(# de apoyos programados/# de apoyos entregados)-1*100</t>
  </si>
  <si>
    <t>Registros de beneficiados</t>
  </si>
  <si>
    <t>La población ofrece información certera</t>
  </si>
  <si>
    <t>Se proporciona asesoría jurídica, además de litigar (familiar) los casos de personas de bajos recursos económicos.</t>
  </si>
  <si>
    <t>Porcentaje de procesos concluidos</t>
  </si>
  <si>
    <t>(# de procesos concluidos/# de trámites en proceso)*100</t>
  </si>
  <si>
    <t>5</t>
  </si>
  <si>
    <t>6</t>
  </si>
  <si>
    <t>Registros expedientes</t>
  </si>
  <si>
    <t>Las/los solicitantes cobren todos los requisitos y pasos del proceso con compromiso e interés</t>
  </si>
  <si>
    <t>Eficiencia</t>
  </si>
  <si>
    <t xml:space="preserve"> Las proyecciones presupuestales se mantienen dentro de lo acordado </t>
  </si>
  <si>
    <t>1.1  Brindar una orientación integral (médica, dental, nutricional) a la población vulnerable del municipio de Aguascalientes.</t>
  </si>
  <si>
    <t>Porcentaje de personas atendidas</t>
  </si>
  <si>
    <t>(# de personas atendidas/personas  que solicitan atención)*100</t>
  </si>
  <si>
    <t>Registros de personas atendidas</t>
  </si>
  <si>
    <t>1.2 Implementar brigadas de atención integral en colonias, fraccionamientos y comunidades del municipio de Aguascalientes.</t>
  </si>
  <si>
    <t>Porcentaje de brigadas realizadas</t>
  </si>
  <si>
    <t># Brigadas realizadas/# Brigadas programadas*100</t>
  </si>
  <si>
    <t>Registro de programación de brigadas</t>
  </si>
  <si>
    <t>La población asiste a consulta y atención en las brigadas</t>
  </si>
  <si>
    <t>1.3 Brindar asistencia de rehabilitación y terapia física en la población vulnerable.</t>
  </si>
  <si>
    <t>Porcentaje de centros de rehabilitación operando</t>
  </si>
  <si>
    <t>Centros de rehabilitación 2016/centros de rehablitación 2015*100</t>
  </si>
  <si>
    <t>Listas de asistencia</t>
  </si>
  <si>
    <t>El paciente asiste y concluye sus tratamientos</t>
  </si>
  <si>
    <t>1.4 Realizar medición u seguimiento de sectores depoblación, de su peso, tallar a fin de combatir la obesidad y la desnutrición</t>
  </si>
  <si>
    <t>Porcentaje de beneficiados en medición y seguimiento</t>
  </si>
  <si>
    <t>(# de personas beneficiados en pláticas/# de personas medidas y en seguimiento) *100</t>
  </si>
  <si>
    <t>Registros de asistencia</t>
  </si>
  <si>
    <t>Los asistentes desean realizar el estudio</t>
  </si>
  <si>
    <t>1.5 Implementar acciones en escuelas, comunidades, colonias y fraccionamientos que difundan entre la población la importancia de una alimentación balanceada</t>
  </si>
  <si>
    <t>Promedio de asistentes a talleres de alimentación balanceada</t>
  </si>
  <si>
    <t xml:space="preserve"># de asistentes a talleres de nutricion/ # de talleres </t>
  </si>
  <si>
    <t>110</t>
  </si>
  <si>
    <t>La población muestra interés en tomar estos talleres</t>
  </si>
  <si>
    <t>1.6 Realizar eventos</t>
  </si>
  <si>
    <t>(# eventos realizados / # eventos programados)*100</t>
  </si>
  <si>
    <t>La población muestra interés en asistir a eventos</t>
  </si>
  <si>
    <t>1.1 Brindar talleres y actividades recreativas y de activación física en el Centro Interactivo Juvenil</t>
  </si>
  <si>
    <t>Porcentaje de jovenes atendidos en el CIJ</t>
  </si>
  <si>
    <t># de Población atendida en CIJ/Población atendida total*100</t>
  </si>
  <si>
    <t>18</t>
  </si>
  <si>
    <t>Las y los jóvenes asisten a realizar actividades</t>
  </si>
  <si>
    <t>1.2 Proporcionar atención psicológica a la población joven</t>
  </si>
  <si>
    <t>Porcentaje de terapias psicológicas realizadas</t>
  </si>
  <si>
    <t>(# de terapias psicologicas  realizadas/# de Terapias Psicologicas programadas) *100</t>
  </si>
  <si>
    <t>Las y los jóvenes asisten a consulta</t>
  </si>
  <si>
    <t xml:space="preserve">1.3 Proporcionar talleres y pláticas en la población joven para la prevención de conductas de riesgo </t>
  </si>
  <si>
    <t>Porcentaje de talleres y pláticas realizadas</t>
  </si>
  <si>
    <t>(# de actividades programadas  # de actividades realizadas)*100</t>
  </si>
  <si>
    <t>Hojas de registro de asistentes y calendarios</t>
  </si>
  <si>
    <t>Las y los jóvenes asisten a las actividades</t>
  </si>
  <si>
    <t>1.4 Promover en la juventud participación organizada y propositiva a partir del Consejo Municipal de la Juventud</t>
  </si>
  <si>
    <t>Porcentaje de sesiones realizadas por el Consejo</t>
  </si>
  <si>
    <t>(# de sesiones del consejo programadas/# de sesiones del consejo realizadas)</t>
  </si>
  <si>
    <t>Los miembros del consejo asisiten cuando se les convoca</t>
  </si>
  <si>
    <t>1.5 Realizar eventos</t>
  </si>
  <si>
    <t>(# eventos realizados en el mes/ # eventos programados en el mes)*100</t>
  </si>
  <si>
    <t>1.1 Brindar atención a los menores y sus familias que han sufrido maltrato o abuso infantil en ludotecas</t>
  </si>
  <si>
    <t>Porcentaje de terapias realizadas</t>
  </si>
  <si>
    <t>(# de terapias psicológicas programadas realizadas/# de terapias psicológicas programadas)*100</t>
  </si>
  <si>
    <t>Hojas de registro, expedientes</t>
  </si>
  <si>
    <t>La población afectada continúa con la atención psicológica</t>
  </si>
  <si>
    <t>1.2 Programa estratégico para el maltrato y abuso infantil en menores del municipio</t>
  </si>
  <si>
    <t>Promedio de asistentes a pláticas</t>
  </si>
  <si>
    <t>(# de asistentes a platicas de Prevención al Maltrato y Abuso Infantil/ # de Pláticas de Prevención al Maltrato y Abuso Infantil)</t>
  </si>
  <si>
    <t>312</t>
  </si>
  <si>
    <t>28</t>
  </si>
  <si>
    <t>Los centros escolares muestran inteés en que se realice el taller</t>
  </si>
  <si>
    <t>1.3 Proporcionar atención psicológica a las personas de más de 15 años</t>
  </si>
  <si>
    <t>Porcentaje de adultos en terapias dados de atla</t>
  </si>
  <si>
    <t>(# de altas/# de pacientes)*100</t>
  </si>
  <si>
    <t>88</t>
  </si>
  <si>
    <t>Los pacientes muestran interés en continuar con su terapia</t>
  </si>
  <si>
    <t>1.4 Realizar acciones encaminadas a la prevención del suicidio (terapia y talleres)</t>
  </si>
  <si>
    <t>Porcentaje de atención prevención suicidio</t>
  </si>
  <si>
    <t>(Población solicitante/Población atendida)*100</t>
  </si>
  <si>
    <t>La población afectada desea asisitir a consulta</t>
  </si>
  <si>
    <t>1.5 Realizar acciones para el fortalecimiento de la pareja y la familia (terapia y talleres)</t>
  </si>
  <si>
    <t>Porcentaje de atención de solicitantes</t>
  </si>
  <si>
    <t>Población solicitante/ población  atendida*100</t>
  </si>
  <si>
    <t>La población se compromete a asisitir a sus sesiones</t>
  </si>
  <si>
    <t>(# eventos realizados/ # eventos programados)*100</t>
  </si>
  <si>
    <t>La población asiste a los eventos programados</t>
  </si>
  <si>
    <t>1.1 Brindar atención a los/las menores de madres trabajadoras en los niveles de educación inicial y preescolar, en un marco de seguridad y calidad constante.</t>
  </si>
  <si>
    <t>Porcentaje de atención a menores en los CENDIS</t>
  </si>
  <si>
    <t>Menores inscritos/menores programados*100</t>
  </si>
  <si>
    <t>Las solicitantes son madres trabajadoras vulnerables</t>
  </si>
  <si>
    <t>1.2 Integrar y operar el Comité Técnico y de evaluación que de transparecnia a la asignación de espacios</t>
  </si>
  <si>
    <t>Porcentaje de sesiones de comité realizadas</t>
  </si>
  <si>
    <t>Sesiones realizadas/sesiones programads*100</t>
  </si>
  <si>
    <t>98</t>
  </si>
  <si>
    <t>Los miembros del consejo asistieron a todas las sesiones</t>
  </si>
  <si>
    <t>1.3 Proporcionar capacitación permanente al personal de CENDIS</t>
  </si>
  <si>
    <t>Porcentaje de capacitaciones otorgadas</t>
  </si>
  <si>
    <t>capacitaciones realizadas/ capacitaciones programadas*100</t>
  </si>
  <si>
    <t>Las capacitaciones son aprovechadas por el personal</t>
  </si>
  <si>
    <t>1.4 Proporcionar a los padres y madres de menores del talleres y reuniones informátivas</t>
  </si>
  <si>
    <t>Porcentaje de talleres realizados</t>
  </si>
  <si>
    <t>Talleres realizados/ talleres programados*100</t>
  </si>
  <si>
    <t>Los padres y madres están comprometidos con el programa</t>
  </si>
  <si>
    <t>La población tiene interés de asistir a los eventos</t>
  </si>
  <si>
    <t>1.1 Promover actividades recreativas, artísticas y de activación física a la población en general para el mejor uso de su tiempo libre</t>
  </si>
  <si>
    <t>Promedio de alumnos en grupo CEDECOS</t>
  </si>
  <si>
    <t># de personas inscritas en cedecos/# de grupos integrados</t>
  </si>
  <si>
    <t>8</t>
  </si>
  <si>
    <t>9</t>
  </si>
  <si>
    <t>Los/las inscritos están comprometidos a cubrir sus asistencias</t>
  </si>
  <si>
    <t>1.2 Porporcionar espacios adecuados y equipados para el mejor uso del tiempo libre de la población en general</t>
  </si>
  <si>
    <t>Porcentaje de operación de CEDECOS instalados</t>
  </si>
  <si>
    <t># de cedecos operando/# de cedecos por operar*100</t>
  </si>
  <si>
    <t>1.3 Proporcionar un curso de verano a los menores con sano entretenimiento, aprendizaje y consolidación de los valores.</t>
  </si>
  <si>
    <t>Porcentaje de asistencia curso de verano</t>
  </si>
  <si>
    <t># de inscritos / # de inscritos programados*100</t>
  </si>
  <si>
    <t>El curso de verano es una opción para los padres y madres de familia</t>
  </si>
  <si>
    <t>1.4 Realizar eventos</t>
  </si>
  <si>
    <t>Porcentaje de eventos realizado</t>
  </si>
  <si>
    <t>1.1 Brindar atención a solicitantes para conocer sus necesidades (filtro) realizar los estudios socioeconómicos, aplicar entrevista inicial a solicitantes de apoyos diversos</t>
  </si>
  <si>
    <t>Porcentaje de estudios socioeconómicos realizados</t>
  </si>
  <si>
    <t>(#personas atendidas en filtro/# estudios socioeconómicos realizados)*100</t>
  </si>
  <si>
    <t>45</t>
  </si>
  <si>
    <t>31</t>
  </si>
  <si>
    <t xml:space="preserve">1.2 Programar y realizar visitas domiciliarias a solicitantes previo estudio socioeconómico </t>
  </si>
  <si>
    <t>Porcentaje de visitas domiciliarias realizadas</t>
  </si>
  <si>
    <t>(#estudios socioeconómicos/# de visitas domiciliarias)*100</t>
  </si>
  <si>
    <t>8.2</t>
  </si>
  <si>
    <t>5.7</t>
  </si>
  <si>
    <t>1.3 Entrega de apoyos varios a población solicitante previo estudio socioeconómico</t>
  </si>
  <si>
    <t>Porcentaje de apoyos entregados</t>
  </si>
  <si>
    <t># de apoyos otorgados/# de apoyos programados*100</t>
  </si>
  <si>
    <t>0.4</t>
  </si>
  <si>
    <t>0.3</t>
  </si>
  <si>
    <t>La población cubre todos los pasos para recibir el apoyo solicitado</t>
  </si>
  <si>
    <t># eventos realizados/ # eventos programados *100</t>
  </si>
  <si>
    <t>registros de asistencia</t>
  </si>
  <si>
    <t>La población asiste a los eventos realizados</t>
  </si>
  <si>
    <t>1.1 Brindar atención jurídica (familiar) a la población vulnerable del municipio (previo estudio socioeconómico)</t>
  </si>
  <si>
    <t>Porcentaje de asesorías jurídicas otorgadas</t>
  </si>
  <si>
    <t>(# de personas atendidas/ # de personas que recibieron asesoría)*100</t>
  </si>
  <si>
    <t>78</t>
  </si>
  <si>
    <t>La población solicitante es vulnerable y ofrece información fidedigna</t>
  </si>
  <si>
    <t>1.2 Realizar estudios socioeconómicos a solicitantes</t>
  </si>
  <si>
    <t>Porcentaje de estudios socioeconómicos realizados a solicitantes de asesoría jurídica</t>
  </si>
  <si>
    <t># de personas con estudio socioeconómico/# de persoanas atendidas*100</t>
  </si>
  <si>
    <t>1.3  Proporcionar información jurídica a las personas adultas mayores y a grupos de voluntariado</t>
  </si>
  <si>
    <t>Porcentaje de pláticas realizadas</t>
  </si>
  <si>
    <t># de pláticas programadas/# de pláticas realizadas</t>
  </si>
  <si>
    <t>La población tiene interés de la oferta de pláticas</t>
  </si>
  <si>
    <t>1.1.3 Municipio Incluyente</t>
  </si>
  <si>
    <t>Personas con discapacidad y adultas mayores del municipio de Aguascalientes con inclusión, con accesibilidad, participativas y sin discriminación</t>
  </si>
  <si>
    <t>Porcentaje de incremento de atención</t>
  </si>
  <si>
    <t>#personas atendidas 2017/#personas atendidas 2016)*100</t>
  </si>
  <si>
    <t>La población solicita atención y servicios</t>
  </si>
  <si>
    <t>Personas con discapacidad y adultas mayores del municipio de Aguascalientes sin violencia y respetadas en sus derechos humanos.</t>
  </si>
  <si>
    <t>Porcentaje de población beneficiada por programas de cultura a la discapacidad y cuidado adultos mayores</t>
  </si>
  <si>
    <t xml:space="preserve"># de personas beneficiadas por programas/ total de personas atendidas por acciones de Adultos </t>
  </si>
  <si>
    <t>Se realizan acciones que fomentan la inclusión y participación de las personas con discapacidad y personas adultas mayores en las diferentes esferas del desarrollo de humano.</t>
  </si>
  <si>
    <t>Porcentaje de acciones de inclusión realizadas</t>
  </si>
  <si>
    <t># de acciones realizadas/# acciones de inclusión y de erradicación de la violencia</t>
  </si>
  <si>
    <t>Oficios registros listas de asistencia</t>
  </si>
  <si>
    <t>La información difundida es asimilada y puesta en práctica por la población</t>
  </si>
  <si>
    <t>3. Se gestionaron recursos y se entregaron apoyos a población con discapacidad y personas adultas mayores.</t>
  </si>
  <si>
    <t>Porcentaje de apoyos entregados (AM, Discapacidad)</t>
  </si>
  <si>
    <t># de apoyos programados/# de apoyos entregados</t>
  </si>
  <si>
    <t>Listas de beneficiarios, expedientes, oficios</t>
  </si>
  <si>
    <t>Los beneficiados acuden a recibir los apoyos</t>
  </si>
  <si>
    <t>4. Las personas con discapacidad (autismo, síndrome de Down) y personas adultas mayores disponen de alternativas de atención y de rehabilitación física.</t>
  </si>
  <si>
    <t>Porcentaje de incremento de beneficiados</t>
  </si>
  <si>
    <t>((Personas atendidas en 2017/Personas atendidas en 2016)-1)*100</t>
  </si>
  <si>
    <t>20</t>
  </si>
  <si>
    <t>Listas de beneficiarios, expedientes</t>
  </si>
  <si>
    <t>La población esta interesada en asistir a nuevas formas de atención</t>
  </si>
  <si>
    <t>1.1 Realizar talleres, platicas de sensibilización (discapacidad)</t>
  </si>
  <si>
    <t>Porcentaje de centros educativos, emrpresas, dependencias  visitados</t>
  </si>
  <si>
    <t>(# de centros programados/# de centros visitados)*100</t>
  </si>
  <si>
    <t>Los centros escolares y otros tienen la disposición para que se realizacen los tallres</t>
  </si>
  <si>
    <t>1.2 Promover los talleres de personas con discapacidad.</t>
  </si>
  <si>
    <t xml:space="preserve"> Porcentaje de talleres sensibilización realizados</t>
  </si>
  <si>
    <t>(# de solicitudes remitidas/ # de talleres solicitados)*100</t>
  </si>
  <si>
    <t>1.3 Proporcionar talleres de activación física a personas con discapacidad</t>
  </si>
  <si>
    <t>Porcentaje de ofertas de taller cubiertas</t>
  </si>
  <si>
    <t>Talleres ofertados/ talleres proporcionados</t>
  </si>
  <si>
    <t>1.4 Programar talleres de activación física a personas con discapacidad.</t>
  </si>
  <si>
    <t xml:space="preserve">Porcentaje de talleres de activación realizados </t>
  </si>
  <si>
    <t>(# de talleres programados/# de talleres impartidos)*100</t>
  </si>
  <si>
    <t>Que las asociaciones tengan disposición de colaborar con la dependencia</t>
  </si>
  <si>
    <t>1.5 Facilitar talleres de activación física con personas con discapacidad.</t>
  </si>
  <si>
    <t>Porcentaje de ofertas de talleres de activación cubiertas</t>
  </si>
  <si>
    <t># de talleres ofertados/ de talleres vigentes*100</t>
  </si>
  <si>
    <t>1.6 Ofrecer talleres de desarrollo a personas con discapacidad (Aula Poeta)</t>
  </si>
  <si>
    <t>Porcentaje de ofertas de talleres de desarrollo cubiertas</t>
  </si>
  <si>
    <t># de talleres ofertados/ talleres vigentes*100</t>
  </si>
  <si>
    <t>1.7 Realizar estudio socioeconómico a solicitantes de "Taxista amigo".</t>
  </si>
  <si>
    <t>Porcentaje de beneficiarios con estudio socioeconómico</t>
  </si>
  <si>
    <t># de beneficiados / # de estudios socioeconómicos *100</t>
  </si>
  <si>
    <t>Que los taxistas tengan interés de colaborar</t>
  </si>
  <si>
    <t>1.8 Conformar un padrón de beneficiarios y taxistas del proyecto "Taxista amigo".</t>
  </si>
  <si>
    <t>Promedio de personas atendidas por taxista</t>
  </si>
  <si>
    <t># de beneficiados/# de taxistas</t>
  </si>
  <si>
    <t>1.9 Realizar retribución a los taxistas de Taxista Amigo</t>
  </si>
  <si>
    <t>Promedio de apoyos entregados a Taxista</t>
  </si>
  <si>
    <t># de apoyos/ # de taxistas empadronados</t>
  </si>
  <si>
    <t>27</t>
  </si>
  <si>
    <t>30</t>
  </si>
  <si>
    <t>1.10 Actualización del padrón de beneficiados de clubes de adultos mayores</t>
  </si>
  <si>
    <t>actualizaciones padrón/beneficarios inscritos*100</t>
  </si>
  <si>
    <t>300</t>
  </si>
  <si>
    <t>1.11 Realizar actividades físicas, artísticas, turismo,  preventivas y cívicas para adultos mayores.</t>
  </si>
  <si>
    <t>Porcentaje de actividades realizadas (AM)</t>
  </si>
  <si>
    <t>(# de actividades realizadas/# de actividades programadas)*100</t>
  </si>
  <si>
    <t>1.12 Convocación a reunión mensual para encargados de clubes de adultos mayores.</t>
  </si>
  <si>
    <t>Porcentaje de reuniones con convocatoria (AM)</t>
  </si>
  <si>
    <t>(# de reuniones convocadas/# reuniones programadas)*100</t>
  </si>
  <si>
    <t>1.13 Llevar a cabo reunión mensual para encargados de clubes.</t>
  </si>
  <si>
    <t>Porcentaje de reuniones realizadas (AM)</t>
  </si>
  <si>
    <t>(# de reuniones programadas/# reuniones efectuadas)*100</t>
  </si>
  <si>
    <t>1.14 Coordinar el trabajo de los encargados de clubes de adultos mayores.</t>
  </si>
  <si>
    <t>Porcentaje de clubes supervisados</t>
  </si>
  <si>
    <t># de supervisiones/total de clubes*100</t>
  </si>
  <si>
    <t>1.15 Eventos realizados</t>
  </si>
  <si>
    <t># de eventos realizados/# de eventos programados*100</t>
  </si>
  <si>
    <t>p</t>
  </si>
  <si>
    <t>1.1 Se definirá el programa de apoyo para las personas con discapacidad (FORTAMUN)</t>
  </si>
  <si>
    <t xml:space="preserve">Porcentaje de programas definidos </t>
  </si>
  <si>
    <t># programas programados/# programas definidos*100</t>
  </si>
  <si>
    <t>Listas de beneficiarios, programaciones</t>
  </si>
  <si>
    <t>Los beneficiarios entregan información completa y validad</t>
  </si>
  <si>
    <t>1.2 Integración de beneficiarios</t>
  </si>
  <si>
    <t># de beneficiarios/# de estudios económicos*100</t>
  </si>
  <si>
    <t>Estudios socioeconómicos expedientes</t>
  </si>
  <si>
    <t>1.3 Realizar la programación anual de la entrega de apoyos alimentcios a los Clubes de Tercera Edad</t>
  </si>
  <si>
    <t>Porcentaje de entrega realizados</t>
  </si>
  <si>
    <t># de programaciones de entregas realizadas/# de programaciones *100</t>
  </si>
  <si>
    <t>Programación listados de entrega</t>
  </si>
  <si>
    <t>1.4 Entrega de apoyos alimenticios a las personas adultas mayores que conforman el padrón de Clubes de Tercera Edad</t>
  </si>
  <si>
    <t>Porcentaje de eventos de entrega de apoyos AM cubiertos</t>
  </si>
  <si>
    <t>Programaciones listados</t>
  </si>
  <si>
    <t>1.5 Entrega de apoyos a personas con discapacidad (FORTAMUN)</t>
  </si>
  <si>
    <t>4.1 Diseñar convocatoria para los programas de atención (equinoterapia y canoterapia).</t>
  </si>
  <si>
    <t>Porcentaje de variación de solicitudes de servicio de canoterapia y equinoterapia</t>
  </si>
  <si>
    <t>((Solicitudes en 2017/ Solicitudes en 2016)-1)*100</t>
  </si>
  <si>
    <t>Solicitudes de estudios socioeconómico, entrevistas</t>
  </si>
  <si>
    <t>La población cubre todos los requisitos</t>
  </si>
  <si>
    <t>4.2 Realizar estudio socioeconómico</t>
  </si>
  <si>
    <t>(Estudios socioeconómicos realizados/Personas entrevistadas)*100</t>
  </si>
  <si>
    <t>4.3 Integrar expedientes.</t>
  </si>
  <si>
    <t>Porentaje de expedientes conformados</t>
  </si>
  <si>
    <t>(Expedientes integrados/Personas beneficiadas)*100</t>
  </si>
  <si>
    <t>Expedientes y listas de beneficiados</t>
  </si>
  <si>
    <t>Los beneficiarias entregan toda la información solicitada</t>
  </si>
  <si>
    <t>4.4 Realizar terapias.</t>
  </si>
  <si>
    <t>(Terapias realizadas/terapias programadas)*100</t>
  </si>
  <si>
    <t>Expedientes y listas de asistencia</t>
  </si>
  <si>
    <t>La población acude a todas sus terapias</t>
  </si>
  <si>
    <t>4.5 Realizar seguimiento de las terapias.</t>
  </si>
  <si>
    <t>Porcentaje de evaluaciones realizadas</t>
  </si>
  <si>
    <t>(Evaluaciones realizadas/evaluaciones programadas)*100</t>
  </si>
  <si>
    <t>Evaluaciones</t>
  </si>
  <si>
    <t>4.6  Operar centros de atención integral.</t>
  </si>
  <si>
    <t>Porcentaje de centros de atención operando</t>
  </si>
  <si>
    <t>Centros de atención operando/centros de atención ofertados*100</t>
  </si>
  <si>
    <t>Centros operando, beneficiarios</t>
  </si>
  <si>
    <t>Se disponen de los recursos humanos y financieros suficientes para su operación</t>
  </si>
  <si>
    <t>4.7 Realizar eventos</t>
  </si>
  <si>
    <t>(Eventos realizados/eventos programados) *100</t>
  </si>
  <si>
    <t>Listas de asistencia, fotografías</t>
  </si>
  <si>
    <t>La población muestra interés de asistir a eventos</t>
  </si>
  <si>
    <t>Buenas Cuentas</t>
  </si>
  <si>
    <t>Gestión Administrativa</t>
  </si>
  <si>
    <t xml:space="preserve">Porcentaje de  procesos  administrativos y/o jurídicos  atendidos y finalizados en el 2016 </t>
  </si>
  <si>
    <t>no. de  procesos  administrativos y/o jurídicos  atendidos y finalizados en el 2016/no. de  procesos  administrativos y/o jurídicos  atendidos en el 2015</t>
  </si>
  <si>
    <t xml:space="preserve">Anual </t>
  </si>
  <si>
    <t>SIMA, portal de transparencia, área de recepción, expedientes y documentación.</t>
  </si>
  <si>
    <t xml:space="preserve"> Las entidades y los objetivos   de la dependencia  se mantienen dentro de la normatividad presente </t>
  </si>
  <si>
    <t>La Dependencia cuenta con Altos mandos eficientes.</t>
  </si>
  <si>
    <t xml:space="preserve">Porcentaje de procesos  administrativos, directivos y jurídicos   atendidos en 2016 </t>
  </si>
  <si>
    <t>no de procesos  administrativos, directivos y jurídicos   atendidos en 2016 / no de procesos  administrativos, directivos y jurídicos presentados en 2015</t>
  </si>
  <si>
    <t>Las entidades y los objetivos   de la dependencia  se mantienen dentro de la normatividad presente</t>
  </si>
  <si>
    <t>Manejo eficiente de los recursos de la dependencia (Administrativo)</t>
  </si>
  <si>
    <t>Porcentaje de actividades administrativas realizadas</t>
  </si>
  <si>
    <t># actividades realizadas/# actividades programadas*100</t>
  </si>
  <si>
    <t>SIMA Expedientes</t>
  </si>
  <si>
    <t xml:space="preserve">Se informa a la población de las actividades y acciones realizadas en el DIF </t>
  </si>
  <si>
    <t>Porcentaje de incremento de material de difusión</t>
  </si>
  <si>
    <t>Material de difusión 2017/Materila de difusión 2016*100</t>
  </si>
  <si>
    <t>25</t>
  </si>
  <si>
    <t>Boletines difundidos</t>
  </si>
  <si>
    <t>El material es considerado de interés para su difusióm</t>
  </si>
  <si>
    <t>La presidencia del DIF Municipal realiza su informe anual</t>
  </si>
  <si>
    <t>Porcentaje de cumplimiento del informe</t>
  </si>
  <si>
    <t>Informes realizado/informe programado**100</t>
  </si>
  <si>
    <t>Prensa, oficios invitaciones</t>
  </si>
  <si>
    <t>A los medios de comunicación  tiene el interés y el espacio para el informe</t>
  </si>
  <si>
    <t>Cumplimiento de la misión del Comité Municipal Para el Desarrollo Integral de la Familia.</t>
  </si>
  <si>
    <t xml:space="preserve">1.1 Realizar control contable </t>
  </si>
  <si>
    <t>Porcentaje de controles contables realizadados</t>
  </si>
  <si>
    <t>#controles contables realizados/#controles contables ptogramados*100</t>
  </si>
  <si>
    <t> Los Las proyecciones presupuestales se mantienen dentro de lo acordado</t>
  </si>
  <si>
    <t>1.2 Programar compras y mantenimiento de la dependencia (Gastos fios) (20408)</t>
  </si>
  <si>
    <t>Porcentaje de compras y mantenimientos realizados</t>
  </si>
  <si>
    <t>#de compras y mantenimientos realizados/# compras y mantenimientos calendarizados</t>
  </si>
  <si>
    <t> Secretaría de Administración entrega el calendario de compras en las fechas acordadas.</t>
  </si>
  <si>
    <t>1.3 Coordinar los recursos humanos de la dependencias (2049)</t>
  </si>
  <si>
    <t>Porcentaje de procesos de recursos humanos realizados</t>
  </si>
  <si>
    <t># de procesos de recursos humanos realizados/# de procesos de recursos humanos programados</t>
  </si>
  <si>
    <t>SIMA Expedientes documentación</t>
  </si>
  <si>
    <t> Las proyecciones presupuestales se mantienen dentro de lo acordado</t>
  </si>
  <si>
    <t>1.1 Elaborar boletines</t>
  </si>
  <si>
    <t>Porcentaje de incremento de boletines</t>
  </si>
  <si>
    <t># boletines 2017/# boletines 2016-1*100</t>
  </si>
  <si>
    <t>Boletines publicados</t>
  </si>
  <si>
    <t>1.2 Envio de boletines a la Comunicación Social</t>
  </si>
  <si>
    <t xml:space="preserve">Porcentaje de boletines publicados </t>
  </si>
  <si>
    <t># de boletines elaborados/# de boletines publicados *100</t>
  </si>
  <si>
    <t>Boletines</t>
  </si>
  <si>
    <t>1.1 Diseño de formato de Informe</t>
  </si>
  <si>
    <t>Porcentaje de aceptación del formato</t>
  </si>
  <si>
    <t># de propuestas presentadas/ propuesta aceptada</t>
  </si>
  <si>
    <t>Video, diseño escenario, invitación, fotos, discurso, propuestas</t>
  </si>
  <si>
    <t>1.2 Organización de logística del evento</t>
  </si>
  <si>
    <t>Porcentajde de difusión del evento</t>
  </si>
  <si>
    <t># de medios que difundieron el evento/ total de medios*100</t>
  </si>
  <si>
    <t>Cronograma</t>
  </si>
  <si>
    <t>1.3 Realización de Evento</t>
  </si>
  <si>
    <t>Evento realizado/Evento programado* 100</t>
  </si>
  <si>
    <t>Video, diseño escenario, invitación, fotos, discurso</t>
  </si>
  <si>
    <t>1.4 Realizar campaña de difusión</t>
  </si>
  <si>
    <t>Porcentaje de medios cubieros</t>
  </si>
  <si>
    <t>Medios cubiertos/ Total de medios*100</t>
  </si>
  <si>
    <t>difusión publicaciones, oficios solicitudes</t>
  </si>
  <si>
    <t>SUELDO BASE</t>
  </si>
  <si>
    <t>001B00B0501020608010E010200001111011131</t>
  </si>
  <si>
    <t>QUINQUENIO</t>
  </si>
  <si>
    <t>001B00B0501020608010E010200001111011311</t>
  </si>
  <si>
    <t>GRATIFICACIÓN ANUAL</t>
  </si>
  <si>
    <t>001B00B0501020608010E010200001111011321</t>
  </si>
  <si>
    <t xml:space="preserve">PRIMA VACACIONAL </t>
  </si>
  <si>
    <t>001B00B0501020608010E010200001111011322</t>
  </si>
  <si>
    <t>COMPENSACIONES</t>
  </si>
  <si>
    <t>001B00B0501020608010E010200001111011341</t>
  </si>
  <si>
    <t>GRATIFICACIONES</t>
  </si>
  <si>
    <t>001B00B0501020608010E010200001111011343</t>
  </si>
  <si>
    <t>PRESTACIONES ECONÓMICAS</t>
  </si>
  <si>
    <t>001B00B0501020608010E010200001111011411</t>
  </si>
  <si>
    <t>CUOTAS PATRONALES IMSS</t>
  </si>
  <si>
    <t>001B00B0501020608010E010200001111011412</t>
  </si>
  <si>
    <t>FONDO DE VIVIENDA MUNICIPIO</t>
  </si>
  <si>
    <t>001B00B0501020608010E010200001111011421</t>
  </si>
  <si>
    <t>SAR</t>
  </si>
  <si>
    <t>001B00B0501020608010E010200001111011431</t>
  </si>
  <si>
    <t>SEGURO VIDA</t>
  </si>
  <si>
    <t>001B00B0501020608010E010200001111011441</t>
  </si>
  <si>
    <t>AHORRO</t>
  </si>
  <si>
    <t>001B00B0501020608010E010200001111011511</t>
  </si>
  <si>
    <t>ISR</t>
  </si>
  <si>
    <t>001B00B0501020608010E010200001111011541</t>
  </si>
  <si>
    <t>CANASTA BÁSICA</t>
  </si>
  <si>
    <t>001B00B0501020608010E010200001111011591</t>
  </si>
  <si>
    <t>AYUDA DE TRANSPORTE</t>
  </si>
  <si>
    <t>001B00B0501020608010E010200001111011592</t>
  </si>
  <si>
    <t>AYUDA DE RENTA</t>
  </si>
  <si>
    <t>001B00B0501020608010E010200001111011593</t>
  </si>
  <si>
    <t>AYUDA HABITACIÓN</t>
  </si>
  <si>
    <t>001B00B0501020608010E010200001111011594</t>
  </si>
  <si>
    <t>PREMIO DE PUNTUALIDAD</t>
  </si>
  <si>
    <t>001B00B0501020608010E010200001111011711</t>
  </si>
  <si>
    <t>BONO AÑOS SERVICIO</t>
  </si>
  <si>
    <t>001B00B0501020608010E010200001111011713</t>
  </si>
  <si>
    <t>001B00B0501020603010E010200001111011131</t>
  </si>
  <si>
    <t>001B00B0501020603010E010200001111011231</t>
  </si>
  <si>
    <t>001B00B0501020603010E010200001111011321</t>
  </si>
  <si>
    <t>001B00B0501020603010E010200001111011322</t>
  </si>
  <si>
    <t>001B00B0501020603010E010200001111011412</t>
  </si>
  <si>
    <t>001B00B0501020603010E010200001111011441</t>
  </si>
  <si>
    <t>001B00B0501020603010E010200001111011541</t>
  </si>
  <si>
    <t>001B00B0501020603010E010200001111011594</t>
  </si>
  <si>
    <t>001B00B0501020603010E010200001111011711</t>
  </si>
  <si>
    <t>GASTOS DE ORDEN SOCIAL Y CULTURAL</t>
  </si>
  <si>
    <t>001B00B0501020608010E010200001111013821</t>
  </si>
  <si>
    <t>001B00B0501020608010E010200001111012921</t>
  </si>
  <si>
    <t>001B00B0501020608010E010200001111013111</t>
  </si>
  <si>
    <t>001B00B0501020608010E010200001111013131</t>
  </si>
  <si>
    <t>001B00B0501020608010E010200001111013141</t>
  </si>
  <si>
    <t>001B00B0501020608010E010200001111013171</t>
  </si>
  <si>
    <t>001B00B0501020608010E010200001111013233</t>
  </si>
  <si>
    <t>001B00B0501020608010E010200001111013291</t>
  </si>
  <si>
    <t>001B00B0501020608010E010200001111013981</t>
  </si>
  <si>
    <t>001B00B0501020609010E010100001111011131</t>
  </si>
  <si>
    <t>001B00B0501020609010E010100001111011311</t>
  </si>
  <si>
    <t>001B00B0501020609010E010100001111011321</t>
  </si>
  <si>
    <t>001B00B0501020609010E010100001111011322</t>
  </si>
  <si>
    <t>001B00B0501020609010E010100001111011341</t>
  </si>
  <si>
    <t>001B00B0501020609010E010100001111011343</t>
  </si>
  <si>
    <t>001B00B0501020609010E010100001111011411</t>
  </si>
  <si>
    <t>001B00B0501020609010E010100001111011412</t>
  </si>
  <si>
    <t>001B00B0501020609010E010100001111011421</t>
  </si>
  <si>
    <t>001B00B0501020609010E010100001111011431</t>
  </si>
  <si>
    <t>001B00B0501020609010E010100001111011441</t>
  </si>
  <si>
    <t>001B00B0501020609010E010100001111011511</t>
  </si>
  <si>
    <t>001B00B0501020609010E010100001111011541</t>
  </si>
  <si>
    <t>001B00B0501020609010E010100001111011591</t>
  </si>
  <si>
    <t>001B00B0501020609010E010100001111011592</t>
  </si>
  <si>
    <t>001B00B0501020609010E010100001111011593</t>
  </si>
  <si>
    <t>001B00B0501020609010E010100001111011594</t>
  </si>
  <si>
    <t>001B00B0501020609010E010100001111011711</t>
  </si>
  <si>
    <t>MATERIALES COMPLEMENTARIOS</t>
  </si>
  <si>
    <t>001B00B0501020609010E010100001111012481</t>
  </si>
  <si>
    <t>COMBUSTIBLES</t>
  </si>
  <si>
    <t>001B00B0501020609010E010100001111012611</t>
  </si>
  <si>
    <t>001B00B0501020609010E010100001111012921</t>
  </si>
  <si>
    <t>REFACCIONES</t>
  </si>
  <si>
    <t>001B00B0501020609010E010100001111012961</t>
  </si>
  <si>
    <t>NEUMÁTICOS</t>
  </si>
  <si>
    <t>001B00B0501020609010E010100001111012962</t>
  </si>
  <si>
    <t>001B00B0501020609010E010100001111013111</t>
  </si>
  <si>
    <t>001B00B0501020609010E010100001111013131</t>
  </si>
  <si>
    <t>001B00B0501020609010E010100001111013141</t>
  </si>
  <si>
    <t>TELEFONÍA CELULAR</t>
  </si>
  <si>
    <t>001B00B0501020609010E010100001111013151</t>
  </si>
  <si>
    <t>001B00B0501020609010E010100001111013171</t>
  </si>
  <si>
    <t>001B00B0501020609010E010100001111013233</t>
  </si>
  <si>
    <t>001B00B0501020609010E010100001111013291</t>
  </si>
  <si>
    <t>MANTENIMIENTO Y REPARACIÓN DE VEHÍCULOS</t>
  </si>
  <si>
    <t>001B00B0501020609010E010100001111013551</t>
  </si>
  <si>
    <t>001B00B0501020609010E010100001111013821</t>
  </si>
  <si>
    <t>PLACAS Y TENENCIAS</t>
  </si>
  <si>
    <t>001B00B0501020609010E010100001111013922</t>
  </si>
  <si>
    <t>VERIFICACIÓN</t>
  </si>
  <si>
    <t>001B00B0501020609010E010100001111013923</t>
  </si>
  <si>
    <t>001B00B0501020609010E010100001111013981</t>
  </si>
  <si>
    <t>AYUDAS SOCIALES A PERSONAS</t>
  </si>
  <si>
    <t>001B00B0501020609010E010100001111014411</t>
  </si>
  <si>
    <t>TOTAL CAPITULO 4000</t>
  </si>
  <si>
    <t>GAS</t>
  </si>
  <si>
    <t>001B00B0501020609010E010100001111013121</t>
  </si>
  <si>
    <t>001B00B0501020608010E010100001111011131</t>
  </si>
  <si>
    <t>001B00B0501020608010E010100001111011311</t>
  </si>
  <si>
    <t>001B00B0501020608010E010100001111011321</t>
  </si>
  <si>
    <t>001B00B0501020608010E010100001111011322</t>
  </si>
  <si>
    <t>001B00B0501020608010E010100001111011341</t>
  </si>
  <si>
    <t>001B00B0501020608010E010100001111011343</t>
  </si>
  <si>
    <t>001B00B0501020608010E010100001111011411</t>
  </si>
  <si>
    <t>001B00B0501020608010E010100001111011412</t>
  </si>
  <si>
    <t>001B00B0501020608010E010100001111011421</t>
  </si>
  <si>
    <t>001B00B0501020608010E010100001111011431</t>
  </si>
  <si>
    <t>001B00B0501020608010E010100001111011441</t>
  </si>
  <si>
    <t>001B00B0501020608010E010100001111011511</t>
  </si>
  <si>
    <t>001B00B0501020608010E010100001111011541</t>
  </si>
  <si>
    <t>001B00B0501020608010E010100001111011591</t>
  </si>
  <si>
    <t>001B00B0501020608010E010100001111011592</t>
  </si>
  <si>
    <t>001B00B0501020608010E010100001111011593</t>
  </si>
  <si>
    <t>001B00B0501020608010E010100001111011594</t>
  </si>
  <si>
    <t>001B00B0501020608010E010100001111011714</t>
  </si>
  <si>
    <t>001B00B0501020608010E010100001111012921</t>
  </si>
  <si>
    <t>001B00B0501020608010E010100001111013111</t>
  </si>
  <si>
    <t>001B00B0501020608010E010100001111013131</t>
  </si>
  <si>
    <t>001B00B0501020608010E010100001111013141</t>
  </si>
  <si>
    <t>001B00B0501020608010E010100001111013171</t>
  </si>
  <si>
    <t>001B00B0501020608010E010100001111013233</t>
  </si>
  <si>
    <t>001B00B0501020608010E010100001111013291</t>
  </si>
  <si>
    <t>001B00B0501020608010E010100001111013821</t>
  </si>
  <si>
    <t>001B00B0501020608010E010100001111013981</t>
  </si>
  <si>
    <t>001B00B0501020609010E010100001111011713</t>
  </si>
  <si>
    <t>001B00B0501020608010E010100001111011711</t>
  </si>
  <si>
    <t>001B00B0501020608010E010100001111011713</t>
  </si>
  <si>
    <t>PAPELERÍA Y ARTÍCULOS  DE OFICINA</t>
  </si>
  <si>
    <t>001B00B0501020608010E010100001111012111</t>
  </si>
  <si>
    <t>ALIMENTOS</t>
  </si>
  <si>
    <t>001B00B0501020608010E010100001111012211</t>
  </si>
  <si>
    <t>001B00B0501020608010E010100001111013121</t>
  </si>
  <si>
    <t>001B00B0501020603010E010100001111011131</t>
  </si>
  <si>
    <t>001B00B0501020603010E010100001111011311</t>
  </si>
  <si>
    <t>001B00B0501020603010E010100001111011321</t>
  </si>
  <si>
    <t>001B00B0501020603010E010100001111011322</t>
  </si>
  <si>
    <t>001B00B0501020603010E010100001111011341</t>
  </si>
  <si>
    <t>001B00B0501020603010E010100001111011343</t>
  </si>
  <si>
    <t>001B00B0501020603010E010100001111011411</t>
  </si>
  <si>
    <t>001B00B0501020603010E010100001111011412</t>
  </si>
  <si>
    <t>001B00B0501020603010E010100001111011421</t>
  </si>
  <si>
    <t>001B00B0501020603010E010100001111011431</t>
  </si>
  <si>
    <t>001B00B0501020603010E010100001111011441</t>
  </si>
  <si>
    <t>001B00B0501020603010E010100001111011511</t>
  </si>
  <si>
    <t>001B00B0501020603010E010100001111011541</t>
  </si>
  <si>
    <t>001B00B0501020603010E010100001111011591</t>
  </si>
  <si>
    <t>001B00B0501020603010E010100001111011592</t>
  </si>
  <si>
    <t>001B00B0501020603010E010100001111011593</t>
  </si>
  <si>
    <t>001B00B0501020603010E010100001111011594</t>
  </si>
  <si>
    <t>001B00B0501020603010E010100001111011711</t>
  </si>
  <si>
    <t>001B00B0501020603010E010100001111012211</t>
  </si>
  <si>
    <t>001B00B0501020603010E010100001111012481</t>
  </si>
  <si>
    <t>001B00B0501020603010E010100001111012611</t>
  </si>
  <si>
    <t>001B00B0501020603010E010100001111012921</t>
  </si>
  <si>
    <t>001B00B0501020603010E010100001111012961</t>
  </si>
  <si>
    <t>001B00B0501020603010E010100001111012962</t>
  </si>
  <si>
    <t>001B00B0501020603010E010100001111013111</t>
  </si>
  <si>
    <t>001B00B0501020603010E010100001111013131</t>
  </si>
  <si>
    <t>001B00B0501020603010E010100001111013141</t>
  </si>
  <si>
    <t>001B00B0501020603010E010100001111013151</t>
  </si>
  <si>
    <t>001B00B0501020603010E010100001111013171</t>
  </si>
  <si>
    <t>001B00B0501020603010E010100001111013233</t>
  </si>
  <si>
    <t>001B00B0501020603010E010100001111013291</t>
  </si>
  <si>
    <t>001B00B0501020603010E010100001111013551</t>
  </si>
  <si>
    <t>VIÁTICOS EN EL PAÍS</t>
  </si>
  <si>
    <t>001B00B0501020603010E010100001111013751</t>
  </si>
  <si>
    <t>001B00B0501020603010E010100001111013821</t>
  </si>
  <si>
    <t>001B00B0501020603010E010100001111013922</t>
  </si>
  <si>
    <t>001B00B0501020603010E010100001111013923</t>
  </si>
  <si>
    <t>001B00B0501020603010E010100001111013981</t>
  </si>
  <si>
    <t>001B00B0501020603010E010100001111014411</t>
  </si>
  <si>
    <t>001B00B0501020608010E010100001111012611</t>
  </si>
  <si>
    <t>001B00B0501020608010E010100001111012961</t>
  </si>
  <si>
    <t>001B00B0501020608010E010100001111012962</t>
  </si>
  <si>
    <t>001B00B0501020608010E010100001111013151</t>
  </si>
  <si>
    <t>001B00B0501020608010E010100001111013551</t>
  </si>
  <si>
    <t>001B00B0501020608010E010100001111013922</t>
  </si>
  <si>
    <t>001B00B0501020608010E010100001111013923</t>
  </si>
  <si>
    <t>001B00B0501020608010E010100001111014411</t>
  </si>
  <si>
    <t>001B00B0501020701010E010100001111011131</t>
  </si>
  <si>
    <t>001B00B0501020701010E010100001111011311</t>
  </si>
  <si>
    <t>001B00B0501020701010E010100001111011321</t>
  </si>
  <si>
    <t>001B00B0501020701010E010100001111011322</t>
  </si>
  <si>
    <t>001B00B0501020701010E010100001111011341</t>
  </si>
  <si>
    <t>001B00B0501020701010E010100001111011343</t>
  </si>
  <si>
    <t>001B00B0501020701010E010100001111011411</t>
  </si>
  <si>
    <t>001B00B0501020701010E010100001111011412</t>
  </si>
  <si>
    <t>GUARDERÍAS</t>
  </si>
  <si>
    <t>001B00B0501020701010E010100001111011413</t>
  </si>
  <si>
    <t>001B00B0501020701010E010100001111011421</t>
  </si>
  <si>
    <t>001B00B0501020701010E010100001111011431</t>
  </si>
  <si>
    <t>001B00B0501020701010E010100001111011441</t>
  </si>
  <si>
    <t>001B00B0501020701010E010100001111011511</t>
  </si>
  <si>
    <t>001B00B0501020701010E010100001111011541</t>
  </si>
  <si>
    <t>001B00B0501020701010E010100001111011591</t>
  </si>
  <si>
    <t>001B00B0501020701010E010100001111011592</t>
  </si>
  <si>
    <t>001B00B0501020701010E010100001111011593</t>
  </si>
  <si>
    <t>001B00B0501020701010E010100001111011594</t>
  </si>
  <si>
    <t>001B00B0501020701010E010100001111011711</t>
  </si>
  <si>
    <t>001B00B0501020701010E010100001111013111</t>
  </si>
  <si>
    <t>001B00B0501020701010E010100001111013131</t>
  </si>
  <si>
    <t>001B00B0501020701010E010100001111013141</t>
  </si>
  <si>
    <t>001B00B0501020701010E010100001111013171</t>
  </si>
  <si>
    <t>001B00B0501020701010E010100001111013233</t>
  </si>
  <si>
    <t>001B00B0501020701010E010100001111013981</t>
  </si>
  <si>
    <t>001B00B0501020608010E010300001111011131</t>
  </si>
  <si>
    <t>001B00B0501020608010E010300001111011311</t>
  </si>
  <si>
    <t>001B00B0501020608010E010300001111011321</t>
  </si>
  <si>
    <t>001B00B0501020608010E010300001111011322</t>
  </si>
  <si>
    <t>001B00B0501020608010E010300001111011341</t>
  </si>
  <si>
    <t>001B00B0501020608010E010300001111011343</t>
  </si>
  <si>
    <t>001B00B0501020608010E010300001111011411</t>
  </si>
  <si>
    <t>001B00B0501020608010E010300001111011412</t>
  </si>
  <si>
    <t>001B00B0501020608010E010300001111011421</t>
  </si>
  <si>
    <t>001B00B0501020608010E010300001111011431</t>
  </si>
  <si>
    <t>001B00B0501020608010E010300001111011441</t>
  </si>
  <si>
    <t>001B00B0501020608010E010300001111011511</t>
  </si>
  <si>
    <t>001B00B0501020608010E010300001111011541</t>
  </si>
  <si>
    <t>001B00B0501020608010E010300001111011591</t>
  </si>
  <si>
    <t>001B00B0501020608010E010300001111011592</t>
  </si>
  <si>
    <t>001B00B0501020608010E010300001111011593</t>
  </si>
  <si>
    <t>001B00B0501020608010E010300001111011594</t>
  </si>
  <si>
    <t>001B00B0501020608010E010300001111011711</t>
  </si>
  <si>
    <t>001B00B0501020608010E010300001111011713</t>
  </si>
  <si>
    <t>001B00B0501020608010E010300001111012211</t>
  </si>
  <si>
    <t>001B00B0501020608010E010300001111012921</t>
  </si>
  <si>
    <t>001B00B0501020608010E010300001111013111</t>
  </si>
  <si>
    <t>001B00B0501020608010E010300001111013131</t>
  </si>
  <si>
    <t>001B00B0501020608010E010300001111013141</t>
  </si>
  <si>
    <t>001B00B0501020608010E010300001111013171</t>
  </si>
  <si>
    <t>001B00B0501020608010E010300001111013233</t>
  </si>
  <si>
    <t>001B00B0501020608010E010300001111013291</t>
  </si>
  <si>
    <t>001B00B0501020608010E010300001111013821</t>
  </si>
  <si>
    <t>001B00B0501020608010E010300001111013981</t>
  </si>
  <si>
    <t>001B00B0501020608010E010300001111014411</t>
  </si>
  <si>
    <t>001B00B0501020608010E010300001155204411</t>
  </si>
  <si>
    <t>001B00B0501020608010E010300001111012481</t>
  </si>
  <si>
    <t>HONORARIOS PERSONAS FÍSICAS</t>
  </si>
  <si>
    <t>001B00B0501020608010E010300001111013311</t>
  </si>
  <si>
    <t>001B00B0505010801150M190100001111011131</t>
  </si>
  <si>
    <t>001B00B0505010801150M190100001111011311</t>
  </si>
  <si>
    <t>001B00B0505010801150M190100001111011321</t>
  </si>
  <si>
    <t>001B00B0505010801150M190100001111011322</t>
  </si>
  <si>
    <t>001B00B0505010801150M190100001111011341</t>
  </si>
  <si>
    <t>001B00B0505010801150M190100001111011343</t>
  </si>
  <si>
    <t>001B00B0505010801150M190100001111011411</t>
  </si>
  <si>
    <t>001B00B0505010801150M190100001111011412</t>
  </si>
  <si>
    <t>001B00B0505010801150M190100001111011421</t>
  </si>
  <si>
    <t>001B00B0505010801150M190100001111011431</t>
  </si>
  <si>
    <t>001B00B0505010801150M190100001111011441</t>
  </si>
  <si>
    <t>001B00B0505010801150M190100001111011511</t>
  </si>
  <si>
    <t>001B00B0505010801150M190100001111011541</t>
  </si>
  <si>
    <t>001B00B0505010801150M190100001111011591</t>
  </si>
  <si>
    <t>001B00B0505010801150M190100001111011592</t>
  </si>
  <si>
    <t>001B00B0505010801150M190100001111011593</t>
  </si>
  <si>
    <t>001B00B0505010801150M190100001111011594</t>
  </si>
  <si>
    <t>001B00B0505010801150M190100001111011711</t>
  </si>
  <si>
    <t>001B00B0505010801150M190100001111011713</t>
  </si>
  <si>
    <t>001B00B0505010801150M190100001111012111</t>
  </si>
  <si>
    <t>MATERIALES Y ÚTILES DE IMPRESIÓN Y REPRODUCCIÓN</t>
  </si>
  <si>
    <t>001B00B0505010801150M190100001111012121</t>
  </si>
  <si>
    <t>ARTÍCULOS DE LIMPIEZA</t>
  </si>
  <si>
    <t>001B00B0505010801150M190100001111012161</t>
  </si>
  <si>
    <t>001B00B0505010801150M190100001111012211</t>
  </si>
  <si>
    <t>001B00B0505010801150M190100001111012611</t>
  </si>
  <si>
    <t>VESTUARIO Y UNIFORMES</t>
  </si>
  <si>
    <t>001B00B0505010801150M190100001111012711</t>
  </si>
  <si>
    <t>001B00B0505010801150M190100001111012921</t>
  </si>
  <si>
    <t>001B00B0505010801150M190100001111012961</t>
  </si>
  <si>
    <t>001B00B0505010801150M190100001111012962</t>
  </si>
  <si>
    <t>001B00B0505010801150M190100001111013111</t>
  </si>
  <si>
    <t>001B00B0505010801150M190100001111013131</t>
  </si>
  <si>
    <t>001B00B0505010801150M190100001111013141</t>
  </si>
  <si>
    <t>001B00B0505010801150M190100001111013151</t>
  </si>
  <si>
    <t>001B00B0505010801150M190100001111013171</t>
  </si>
  <si>
    <t>PERSONAS FÍSICAS</t>
  </si>
  <si>
    <t>001B00B0505010801150M190100001111013221</t>
  </si>
  <si>
    <t>001B00B0505010801150M190100001111013233</t>
  </si>
  <si>
    <t>001B00B0505010801150M190100001111013291</t>
  </si>
  <si>
    <t>CURSOS, CONGRESOS Y CONVENCIONES</t>
  </si>
  <si>
    <t>001B00B0505010801150M190100001111013341</t>
  </si>
  <si>
    <t>SEGURO VEHICULAR</t>
  </si>
  <si>
    <t>001B00B0505010801150M190100001111013451</t>
  </si>
  <si>
    <t>CONSERVACIÓN Y MANTENIMIENTO MENOR DE INMUEBLES</t>
  </si>
  <si>
    <t>001B00B0505010801150M190100001111013511</t>
  </si>
  <si>
    <t>001B00B0505010801150M190100001111013551</t>
  </si>
  <si>
    <t>MANTENIMIENTO, INSTALACIÓN, REPARACIÓN Y DE MAQUINARIA, OTROS EQUIPOS Y HERRAMIENTA</t>
  </si>
  <si>
    <t>001B00B0505010801150M190100001111013574</t>
  </si>
  <si>
    <t>FUMIGACIONES</t>
  </si>
  <si>
    <t>001B00B0505010801150M190100001111013591</t>
  </si>
  <si>
    <t>001B00B0505010801150M190100001111013821</t>
  </si>
  <si>
    <t>001B00B0505010801150M190100001111013922</t>
  </si>
  <si>
    <t>001B00B0505010801150M190100001111013923</t>
  </si>
  <si>
    <t>001B00B0505010801150M190100001111013981</t>
  </si>
  <si>
    <t>TOTAL CAPITULO 5000</t>
  </si>
  <si>
    <t>DIFUSIÓN POR RADIO Y TELEVISIÓN</t>
  </si>
  <si>
    <t>001B00B0505010801150M190100001111013611</t>
  </si>
  <si>
    <t>INFORME DE GOBIERNO</t>
  </si>
  <si>
    <t>001B00B0505010801150M190100001111013811</t>
  </si>
  <si>
    <t>INFORME</t>
  </si>
  <si>
    <t>FECHA DE CORREO</t>
  </si>
  <si>
    <t>RESPUESTA</t>
  </si>
  <si>
    <t>1.-</t>
  </si>
  <si>
    <t>Al modificar formato se desvinculan formulas</t>
  </si>
  <si>
    <t>2.-</t>
  </si>
  <si>
    <t>VERSIÓN MAS RECIENTE RECIBIDA</t>
  </si>
  <si>
    <t>CODIGO</t>
  </si>
  <si>
    <t>DESCRIPCION</t>
  </si>
  <si>
    <t>PROPUESTAS POR DEPENDENCIAS 2017</t>
  </si>
  <si>
    <t>PROPUESTA DE PRESUPUESTO DE EGRESOS 2017</t>
  </si>
  <si>
    <t>DIFERENCIA</t>
  </si>
  <si>
    <t>B05</t>
  </si>
  <si>
    <t>DIF  MUNICIPAL</t>
  </si>
  <si>
    <t>1000</t>
  </si>
  <si>
    <t>SERVICIOS PERSONALES</t>
  </si>
  <si>
    <t>2000</t>
  </si>
  <si>
    <t>MATERIALES Y SUMINISTROS</t>
  </si>
  <si>
    <t>3000</t>
  </si>
  <si>
    <t>SERVICIOS GENERALES</t>
  </si>
  <si>
    <t>4000</t>
  </si>
  <si>
    <t>TRANSFERENCIAS, ASIGNACIONES, SUBSIDIOS Y OTRAS AYUDAS</t>
  </si>
  <si>
    <t>5000</t>
  </si>
  <si>
    <t>BIENES MUEBLES, INMUEBLES E INTANGIBLES</t>
  </si>
  <si>
    <t>7000</t>
  </si>
  <si>
    <t>INVERSIONES FINANCIERAS Y OTRAS PROVISIONES</t>
  </si>
  <si>
    <t>VEHICULOS Y EQUIPO DE TRANSPORTE TERRESTRE</t>
  </si>
  <si>
    <t>LAUDOS</t>
  </si>
  <si>
    <t>001B00B0505010801150M190100001111015411</t>
  </si>
  <si>
    <t>001B00B0505010801150M190100001111017994</t>
  </si>
  <si>
    <t>Inversiones Finan.</t>
  </si>
  <si>
    <t>y Otras Provisiones</t>
  </si>
  <si>
    <t>Capítulo 7000</t>
  </si>
  <si>
    <t>Inversiones Financieras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</si>
</sst>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&quot;$&quot;* #,##0.00_-;\-&quot;$&quot;* #,##0.00_-;_-&quot;$&quot;* &quot;-&quot;??_-;_-@_-"/>
    <numFmt numFmtId="164" formatCode="&quot;$&quot;#,##0.00"/>
    <numFmt numFmtId="165" formatCode="_-* #,##0_-;\-* #,##0_-;_-* &quot;-&quot;??_-;_-@_-"/>
  </numFmts>
  <fonts count="16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u/>
      <sz val="18"/>
      <color theme="8" tint="-0.499984740745262"/>
      <name val="Calibri"/>
      <family val="2"/>
      <scheme val="minor"/>
    </font>
    <font>
      <b/>
      <sz val="13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4"/>
      <color theme="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8" tint="-0.24994659260841701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8" tint="0.3999450666829432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3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13" fillId="0" borderId="0"/>
  </cellStyleXfs>
  <cellXfs count="83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right" vertical="center"/>
    </xf>
    <xf numFmtId="0" fontId="1" fillId="2" borderId="0" xfId="0" applyFont="1" applyFill="1" applyBorder="1" applyAlignment="1">
      <alignment horizontal="center" vertical="center"/>
    </xf>
    <xf numFmtId="164" fontId="0" fillId="0" borderId="0" xfId="0" applyNumberFormat="1" applyAlignment="1">
      <alignment horizontal="right" vertical="center" indent="1"/>
    </xf>
    <xf numFmtId="44" fontId="0" fillId="0" borderId="1" xfId="0" applyNumberFormat="1" applyBorder="1" applyAlignment="1">
      <alignment horizontal="right" vertical="center" indent="1"/>
    </xf>
    <xf numFmtId="0" fontId="0" fillId="0" borderId="0" xfId="0" applyBorder="1"/>
    <xf numFmtId="0" fontId="0" fillId="0" borderId="0" xfId="0" applyFont="1" applyBorder="1" applyAlignment="1">
      <alignment horizontal="left" indent="1"/>
    </xf>
    <xf numFmtId="44" fontId="0" fillId="0" borderId="0" xfId="0" applyNumberFormat="1" applyFont="1" applyBorder="1" applyAlignment="1">
      <alignment horizontal="left" indent="1"/>
    </xf>
    <xf numFmtId="0" fontId="3" fillId="2" borderId="1" xfId="0" applyFont="1" applyFill="1" applyBorder="1" applyAlignment="1">
      <alignment vertical="center"/>
    </xf>
    <xf numFmtId="0" fontId="2" fillId="0" borderId="0" xfId="0" applyFont="1" applyAlignment="1">
      <alignment horizontal="center" vertical="center" shrinkToFit="1"/>
    </xf>
    <xf numFmtId="0" fontId="2" fillId="0" borderId="0" xfId="0" applyFont="1"/>
    <xf numFmtId="0" fontId="2" fillId="3" borderId="1" xfId="0" applyFont="1" applyFill="1" applyBorder="1" applyAlignment="1">
      <alignment horizontal="center" vertical="center" shrinkToFit="1"/>
    </xf>
    <xf numFmtId="0" fontId="2" fillId="4" borderId="1" xfId="0" applyFont="1" applyFill="1" applyBorder="1" applyAlignment="1">
      <alignment horizontal="center" vertical="center" shrinkToFit="1"/>
    </xf>
    <xf numFmtId="0" fontId="3" fillId="2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right" vertical="center" indent="1"/>
    </xf>
    <xf numFmtId="44" fontId="2" fillId="5" borderId="1" xfId="0" applyNumberFormat="1" applyFont="1" applyFill="1" applyBorder="1" applyAlignment="1">
      <alignment horizontal="right" vertical="center" indent="1"/>
    </xf>
    <xf numFmtId="0" fontId="8" fillId="0" borderId="0" xfId="0" applyFont="1" applyAlignment="1">
      <alignment horizontal="right" vertical="center" indent="1"/>
    </xf>
    <xf numFmtId="0" fontId="9" fillId="0" borderId="0" xfId="0" applyFont="1" applyAlignment="1">
      <alignment vertical="center"/>
    </xf>
    <xf numFmtId="0" fontId="6" fillId="0" borderId="0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0" fillId="0" borderId="0" xfId="0" applyAlignment="1">
      <alignment horizontal="right" vertical="center" indent="1"/>
    </xf>
    <xf numFmtId="0" fontId="0" fillId="0" borderId="0" xfId="0" applyFill="1" applyBorder="1"/>
    <xf numFmtId="0" fontId="3" fillId="0" borderId="6" xfId="0" applyFont="1" applyFill="1" applyBorder="1" applyAlignment="1">
      <alignment horizontal="center" vertical="center"/>
    </xf>
    <xf numFmtId="44" fontId="0" fillId="0" borderId="0" xfId="0" applyNumberFormat="1" applyFill="1" applyBorder="1" applyAlignment="1">
      <alignment horizontal="right" vertical="center" indent="1"/>
    </xf>
    <xf numFmtId="44" fontId="4" fillId="5" borderId="1" xfId="0" applyNumberFormat="1" applyFont="1" applyFill="1" applyBorder="1" applyAlignment="1">
      <alignment horizontal="right" vertical="center" inden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164" fontId="5" fillId="0" borderId="1" xfId="0" applyNumberFormat="1" applyFont="1" applyBorder="1" applyAlignment="1">
      <alignment horizontal="right" vertical="center" indent="1"/>
    </xf>
    <xf numFmtId="0" fontId="11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top" wrapText="1"/>
    </xf>
    <xf numFmtId="0" fontId="12" fillId="0" borderId="0" xfId="0" applyFont="1"/>
    <xf numFmtId="0" fontId="12" fillId="3" borderId="1" xfId="0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horizontal="center" vertical="center"/>
    </xf>
    <xf numFmtId="0" fontId="5" fillId="0" borderId="0" xfId="0" applyFont="1"/>
    <xf numFmtId="0" fontId="5" fillId="0" borderId="2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164" fontId="12" fillId="4" borderId="1" xfId="0" applyNumberFormat="1" applyFont="1" applyFill="1" applyBorder="1" applyAlignment="1">
      <alignment horizontal="right" vertical="center" indent="1"/>
    </xf>
    <xf numFmtId="0" fontId="2" fillId="0" borderId="1" xfId="0" applyFont="1" applyBorder="1" applyAlignment="1">
      <alignment horizontal="left" vertical="center" indent="1"/>
    </xf>
    <xf numFmtId="0" fontId="0" fillId="0" borderId="1" xfId="0" applyBorder="1"/>
    <xf numFmtId="15" fontId="0" fillId="0" borderId="1" xfId="0" applyNumberFormat="1" applyBorder="1" applyAlignment="1">
      <alignment horizontal="center"/>
    </xf>
    <xf numFmtId="14" fontId="0" fillId="0" borderId="1" xfId="0" applyNumberFormat="1" applyBorder="1"/>
    <xf numFmtId="14" fontId="0" fillId="0" borderId="1" xfId="0" applyNumberFormat="1" applyBorder="1" applyAlignment="1">
      <alignment horizontal="center"/>
    </xf>
    <xf numFmtId="0" fontId="14" fillId="6" borderId="1" xfId="1" applyFont="1" applyFill="1" applyBorder="1" applyAlignment="1">
      <alignment horizontal="center" vertical="center" wrapText="1"/>
    </xf>
    <xf numFmtId="165" fontId="14" fillId="6" borderId="1" xfId="1" applyNumberFormat="1" applyFont="1" applyFill="1" applyBorder="1" applyAlignment="1">
      <alignment horizontal="center" vertical="center" wrapText="1"/>
    </xf>
    <xf numFmtId="0" fontId="14" fillId="7" borderId="1" xfId="1" applyFont="1" applyFill="1" applyBorder="1" applyAlignment="1">
      <alignment horizontal="center"/>
    </xf>
    <xf numFmtId="0" fontId="14" fillId="7" borderId="1" xfId="1" applyFont="1" applyFill="1" applyBorder="1" applyAlignment="1">
      <alignment horizontal="left"/>
    </xf>
    <xf numFmtId="165" fontId="14" fillId="7" borderId="1" xfId="1" applyNumberFormat="1" applyFont="1" applyFill="1" applyBorder="1"/>
    <xf numFmtId="0" fontId="13" fillId="0" borderId="1" xfId="1" applyBorder="1" applyAlignment="1">
      <alignment horizontal="center"/>
    </xf>
    <xf numFmtId="0" fontId="13" fillId="0" borderId="1" xfId="1" applyFont="1" applyBorder="1" applyAlignment="1">
      <alignment horizontal="left"/>
    </xf>
    <xf numFmtId="165" fontId="13" fillId="0" borderId="1" xfId="1" applyNumberFormat="1" applyBorder="1"/>
    <xf numFmtId="0" fontId="13" fillId="0" borderId="1" xfId="1" applyBorder="1" applyAlignment="1">
      <alignment horizontal="center" vertical="center"/>
    </xf>
    <xf numFmtId="0" fontId="13" fillId="0" borderId="1" xfId="1" applyFont="1" applyBorder="1" applyAlignment="1">
      <alignment horizontal="left" vertical="center"/>
    </xf>
    <xf numFmtId="165" fontId="13" fillId="0" borderId="1" xfId="1" applyNumberFormat="1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165" fontId="13" fillId="8" borderId="1" xfId="1" applyNumberFormat="1" applyFill="1" applyBorder="1"/>
    <xf numFmtId="44" fontId="15" fillId="2" borderId="1" xfId="0" applyNumberFormat="1" applyFont="1" applyFill="1" applyBorder="1" applyAlignment="1">
      <alignment horizontal="right" vertical="center" indent="1"/>
    </xf>
    <xf numFmtId="0" fontId="15" fillId="2" borderId="1" xfId="0" applyFont="1" applyFill="1" applyBorder="1" applyAlignment="1">
      <alignment horizontal="center" vertical="center"/>
    </xf>
    <xf numFmtId="44" fontId="2" fillId="0" borderId="1" xfId="0" applyNumberFormat="1" applyFont="1" applyBorder="1" applyAlignment="1">
      <alignment horizontal="right" vertical="center" inden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/>
    </xf>
    <xf numFmtId="0" fontId="0" fillId="0" borderId="0" xfId="0" applyAlignment="1">
      <alignment horizontal="left"/>
    </xf>
    <xf numFmtId="0" fontId="0" fillId="0" borderId="1" xfId="0" applyBorder="1" applyAlignment="1">
      <alignment horizontal="center"/>
    </xf>
    <xf numFmtId="0" fontId="4" fillId="0" borderId="3" xfId="0" applyFont="1" applyBorder="1" applyAlignment="1">
      <alignment horizontal="left" vertical="center" indent="1"/>
    </xf>
    <xf numFmtId="0" fontId="4" fillId="0" borderId="4" xfId="0" applyFont="1" applyBorder="1" applyAlignment="1">
      <alignment horizontal="left" indent="1"/>
    </xf>
    <xf numFmtId="0" fontId="4" fillId="5" borderId="3" xfId="0" applyFont="1" applyFill="1" applyBorder="1" applyAlignment="1">
      <alignment horizontal="left" vertical="center" indent="1"/>
    </xf>
    <xf numFmtId="0" fontId="4" fillId="5" borderId="4" xfId="0" applyFont="1" applyFill="1" applyBorder="1" applyAlignment="1">
      <alignment horizontal="left" indent="1"/>
    </xf>
    <xf numFmtId="164" fontId="4" fillId="0" borderId="3" xfId="0" applyNumberFormat="1" applyFont="1" applyBorder="1" applyAlignment="1">
      <alignment horizontal="left" vertical="center" indent="1"/>
    </xf>
    <xf numFmtId="164" fontId="4" fillId="0" borderId="4" xfId="0" applyNumberFormat="1" applyFont="1" applyBorder="1" applyAlignment="1">
      <alignment horizontal="left" indent="1"/>
    </xf>
    <xf numFmtId="0" fontId="2" fillId="4" borderId="1" xfId="0" applyFont="1" applyFill="1" applyBorder="1" applyAlignment="1">
      <alignment horizontal="center" vertical="center" shrinkToFit="1"/>
    </xf>
    <xf numFmtId="0" fontId="12" fillId="4" borderId="7" xfId="0" applyFont="1" applyFill="1" applyBorder="1" applyAlignment="1">
      <alignment horizontal="center" vertical="center"/>
    </xf>
    <xf numFmtId="0" fontId="3" fillId="5" borderId="7" xfId="0" applyFont="1" applyFill="1" applyBorder="1" applyAlignment="1">
      <alignment horizontal="center" vertical="top" wrapText="1"/>
    </xf>
    <xf numFmtId="0" fontId="0" fillId="5" borderId="8" xfId="0" applyFill="1" applyBorder="1" applyAlignment="1">
      <alignment horizontal="center" vertical="top"/>
    </xf>
    <xf numFmtId="0" fontId="0" fillId="5" borderId="9" xfId="0" applyFill="1" applyBorder="1" applyAlignment="1">
      <alignment horizontal="center" vertical="top"/>
    </xf>
    <xf numFmtId="0" fontId="4" fillId="0" borderId="4" xfId="0" applyFont="1" applyBorder="1" applyAlignment="1">
      <alignment horizontal="left" vertical="center" indent="1"/>
    </xf>
    <xf numFmtId="0" fontId="4" fillId="5" borderId="4" xfId="0" applyFont="1" applyFill="1" applyBorder="1" applyAlignment="1">
      <alignment horizontal="left" vertical="center" indent="1"/>
    </xf>
    <xf numFmtId="0" fontId="3" fillId="5" borderId="8" xfId="0" applyFont="1" applyFill="1" applyBorder="1" applyAlignment="1">
      <alignment horizontal="center" vertical="top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"/>
  <sheetViews>
    <sheetView tabSelected="1" workbookViewId="0">
      <selection activeCell="E9" sqref="E9"/>
    </sheetView>
  </sheetViews>
  <sheetFormatPr baseColWidth="10" defaultRowHeight="15" x14ac:dyDescent="0.25"/>
  <cols>
    <col min="1" max="1" width="3.28515625" bestFit="1" customWidth="1"/>
    <col min="6" max="6" width="7.140625" customWidth="1"/>
    <col min="7" max="7" width="11.42578125" hidden="1" customWidth="1"/>
    <col min="8" max="8" width="12.5703125" customWidth="1"/>
    <col min="10" max="10" width="4.42578125" customWidth="1"/>
    <col min="11" max="11" width="8.5703125" customWidth="1"/>
    <col min="12" max="12" width="33.28515625" customWidth="1"/>
    <col min="13" max="13" width="19.28515625" customWidth="1"/>
    <col min="14" max="14" width="16.85546875" customWidth="1"/>
    <col min="15" max="15" width="15.85546875" customWidth="1"/>
  </cols>
  <sheetData>
    <row r="1" spans="1:15" ht="45" x14ac:dyDescent="0.25">
      <c r="A1" s="65" t="s">
        <v>875</v>
      </c>
      <c r="B1" s="65"/>
      <c r="C1" s="65"/>
      <c r="D1" s="65"/>
      <c r="E1" s="65"/>
      <c r="F1" s="65"/>
      <c r="G1" s="65"/>
      <c r="H1" s="60" t="s">
        <v>876</v>
      </c>
      <c r="I1" s="60" t="s">
        <v>877</v>
      </c>
      <c r="K1" s="49" t="s">
        <v>882</v>
      </c>
      <c r="L1" s="49" t="s">
        <v>883</v>
      </c>
      <c r="M1" s="50" t="s">
        <v>884</v>
      </c>
      <c r="N1" s="50" t="s">
        <v>885</v>
      </c>
      <c r="O1" s="50" t="s">
        <v>886</v>
      </c>
    </row>
    <row r="2" spans="1:15" x14ac:dyDescent="0.25">
      <c r="K2" s="51" t="s">
        <v>887</v>
      </c>
      <c r="L2" s="52" t="s">
        <v>888</v>
      </c>
      <c r="M2" s="53">
        <v>105360699.3152</v>
      </c>
      <c r="N2" s="53">
        <v>79425674.349083275</v>
      </c>
      <c r="O2" s="53">
        <f t="shared" ref="O2:O8" si="0">+N2-M2</f>
        <v>-25935024.966116726</v>
      </c>
    </row>
    <row r="3" spans="1:15" x14ac:dyDescent="0.25">
      <c r="A3" s="45" t="s">
        <v>878</v>
      </c>
      <c r="B3" s="66" t="s">
        <v>879</v>
      </c>
      <c r="C3" s="66"/>
      <c r="D3" s="66"/>
      <c r="E3" s="66"/>
      <c r="F3" s="66"/>
      <c r="G3" s="66"/>
      <c r="H3" s="46">
        <v>42957</v>
      </c>
      <c r="I3" s="48">
        <v>42613</v>
      </c>
      <c r="K3" s="54" t="s">
        <v>889</v>
      </c>
      <c r="L3" s="55" t="s">
        <v>890</v>
      </c>
      <c r="M3" s="61">
        <v>49377971.879999995</v>
      </c>
      <c r="N3" s="61">
        <v>49377971.413883276</v>
      </c>
      <c r="O3" s="56">
        <f t="shared" si="0"/>
        <v>-0.46611671894788742</v>
      </c>
    </row>
    <row r="4" spans="1:15" x14ac:dyDescent="0.25">
      <c r="A4" t="s">
        <v>880</v>
      </c>
      <c r="B4" s="67"/>
      <c r="C4" s="67"/>
      <c r="D4" s="67"/>
      <c r="E4" s="67"/>
      <c r="F4" s="67"/>
      <c r="G4" s="67"/>
      <c r="K4" s="57" t="s">
        <v>891</v>
      </c>
      <c r="L4" s="58" t="s">
        <v>892</v>
      </c>
      <c r="M4" s="59">
        <v>12106414.735200003</v>
      </c>
      <c r="N4" s="59">
        <v>6106414.7352000028</v>
      </c>
      <c r="O4" s="59">
        <f t="shared" si="0"/>
        <v>-6000000</v>
      </c>
    </row>
    <row r="5" spans="1:15" x14ac:dyDescent="0.25">
      <c r="K5" s="57" t="s">
        <v>893</v>
      </c>
      <c r="L5" s="58" t="s">
        <v>894</v>
      </c>
      <c r="M5" s="59">
        <v>15506312.699999999</v>
      </c>
      <c r="N5" s="59">
        <v>12606312.699999999</v>
      </c>
      <c r="O5" s="59">
        <f t="shared" si="0"/>
        <v>-2900000</v>
      </c>
    </row>
    <row r="6" spans="1:15" x14ac:dyDescent="0.25">
      <c r="B6" s="68" t="s">
        <v>881</v>
      </c>
      <c r="C6" s="68"/>
      <c r="D6" s="68"/>
      <c r="E6" s="47">
        <v>42643</v>
      </c>
      <c r="K6" s="57" t="s">
        <v>895</v>
      </c>
      <c r="L6" s="58" t="s">
        <v>896</v>
      </c>
      <c r="M6" s="59">
        <v>27770000</v>
      </c>
      <c r="N6" s="59">
        <v>8770000</v>
      </c>
      <c r="O6" s="59">
        <f t="shared" si="0"/>
        <v>-19000000</v>
      </c>
    </row>
    <row r="7" spans="1:15" x14ac:dyDescent="0.25">
      <c r="K7" s="54" t="s">
        <v>897</v>
      </c>
      <c r="L7" s="55" t="s">
        <v>898</v>
      </c>
      <c r="M7" s="56">
        <v>600000</v>
      </c>
      <c r="N7" s="56">
        <v>1800000</v>
      </c>
      <c r="O7" s="56">
        <f t="shared" si="0"/>
        <v>1200000</v>
      </c>
    </row>
    <row r="8" spans="1:15" x14ac:dyDescent="0.25">
      <c r="B8" s="68" t="s">
        <v>881</v>
      </c>
      <c r="C8" s="68"/>
      <c r="D8" s="68"/>
      <c r="E8" s="47">
        <v>42685</v>
      </c>
      <c r="K8" s="54" t="s">
        <v>899</v>
      </c>
      <c r="L8" s="55" t="s">
        <v>900</v>
      </c>
      <c r="M8" s="56"/>
      <c r="N8" s="56">
        <v>764975.5</v>
      </c>
      <c r="O8" s="56">
        <f t="shared" si="0"/>
        <v>764975.5</v>
      </c>
    </row>
  </sheetData>
  <mergeCells count="5">
    <mergeCell ref="A1:G1"/>
    <mergeCell ref="B3:G3"/>
    <mergeCell ref="B4:G4"/>
    <mergeCell ref="B6:D6"/>
    <mergeCell ref="B8:D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31"/>
  <sheetViews>
    <sheetView showGridLines="0" zoomScale="90" zoomScaleNormal="90" workbookViewId="0">
      <pane ySplit="6" topLeftCell="A7" activePane="bottomLeft" state="frozen"/>
      <selection pane="bottomLeft"/>
    </sheetView>
  </sheetViews>
  <sheetFormatPr baseColWidth="10" defaultRowHeight="15" x14ac:dyDescent="0.25"/>
  <cols>
    <col min="1" max="1" width="2.7109375" style="1" customWidth="1"/>
    <col min="2" max="2" width="14.7109375" style="1" customWidth="1"/>
    <col min="3" max="3" width="35.140625" style="1" customWidth="1"/>
    <col min="4" max="4" width="30.5703125" style="1" customWidth="1"/>
    <col min="5" max="10" width="18.7109375" style="1" customWidth="1"/>
    <col min="11" max="12" width="15.7109375" style="1" customWidth="1"/>
    <col min="13" max="16384" width="11.42578125" style="1"/>
  </cols>
  <sheetData>
    <row r="2" spans="2:10" ht="24.95" customHeight="1" x14ac:dyDescent="0.25">
      <c r="C2" s="20" t="s">
        <v>0</v>
      </c>
      <c r="D2" s="21" t="s">
        <v>1</v>
      </c>
    </row>
    <row r="3" spans="2:10" ht="15" customHeight="1" x14ac:dyDescent="0.25">
      <c r="C3" s="2"/>
    </row>
    <row r="4" spans="2:10" ht="20.100000000000001" customHeight="1" x14ac:dyDescent="0.25">
      <c r="B4" s="3"/>
      <c r="C4" s="3"/>
      <c r="D4" s="3"/>
      <c r="E4" s="3" t="s">
        <v>3</v>
      </c>
      <c r="F4" s="3" t="s">
        <v>5</v>
      </c>
      <c r="G4" s="3" t="s">
        <v>3</v>
      </c>
      <c r="H4" s="3" t="s">
        <v>10</v>
      </c>
      <c r="I4" s="3" t="s">
        <v>13</v>
      </c>
      <c r="J4" s="3" t="s">
        <v>905</v>
      </c>
    </row>
    <row r="5" spans="2:10" ht="20.100000000000001" customHeight="1" x14ac:dyDescent="0.25">
      <c r="B5" s="3"/>
      <c r="C5" s="3"/>
      <c r="D5" s="3" t="s">
        <v>17</v>
      </c>
      <c r="E5" s="3" t="s">
        <v>4</v>
      </c>
      <c r="F5" s="3" t="s">
        <v>6</v>
      </c>
      <c r="G5" s="3" t="s">
        <v>8</v>
      </c>
      <c r="H5" s="3" t="s">
        <v>11</v>
      </c>
      <c r="I5" s="3" t="s">
        <v>14</v>
      </c>
      <c r="J5" s="3" t="s">
        <v>906</v>
      </c>
    </row>
    <row r="6" spans="2:10" ht="20.100000000000001" customHeight="1" x14ac:dyDescent="0.25">
      <c r="B6" s="3" t="s">
        <v>18</v>
      </c>
      <c r="C6" s="3" t="s">
        <v>19</v>
      </c>
      <c r="D6" s="3" t="s">
        <v>16</v>
      </c>
      <c r="E6" s="3" t="s">
        <v>2</v>
      </c>
      <c r="F6" s="3" t="s">
        <v>7</v>
      </c>
      <c r="G6" s="3" t="s">
        <v>9</v>
      </c>
      <c r="H6" s="3" t="s">
        <v>12</v>
      </c>
      <c r="I6" s="3" t="s">
        <v>15</v>
      </c>
      <c r="J6" s="3" t="s">
        <v>907</v>
      </c>
    </row>
    <row r="7" spans="2:10" ht="35.1" customHeight="1" x14ac:dyDescent="0.25">
      <c r="B7" s="16" t="s">
        <v>20</v>
      </c>
      <c r="C7" s="44" t="str">
        <f>+'PROG 1'!C4:D4</f>
        <v>1.1.2 Cohesión Social</v>
      </c>
      <c r="D7" s="19">
        <f>SUM(E7:J7)</f>
        <v>2464189.0688235289</v>
      </c>
      <c r="E7" s="5">
        <f>+'PROG 1'!D24</f>
        <v>1685073.0199999996</v>
      </c>
      <c r="F7" s="5">
        <f>+'PROG 1'!E24</f>
        <v>153600</v>
      </c>
      <c r="G7" s="5">
        <f>+'PROG 1'!F24</f>
        <v>625516.04882352939</v>
      </c>
      <c r="H7" s="5">
        <f>+'PROG 1'!G24</f>
        <v>0</v>
      </c>
      <c r="I7" s="5">
        <f>+'PROG 1'!H24</f>
        <v>0</v>
      </c>
      <c r="J7" s="5">
        <v>0</v>
      </c>
    </row>
    <row r="8" spans="2:10" ht="35.1" customHeight="1" x14ac:dyDescent="0.25">
      <c r="B8" s="16" t="s">
        <v>21</v>
      </c>
      <c r="C8" s="44" t="str">
        <f>+'PROG 2'!C4:D4</f>
        <v>1.1.1 Con Nuestra Gente</v>
      </c>
      <c r="D8" s="19">
        <f t="shared" ref="D8:D10" si="0">SUM(E8:J8)</f>
        <v>51337400.74610588</v>
      </c>
      <c r="E8" s="5">
        <f>+'PROG 2'!D32</f>
        <v>37502904.149999999</v>
      </c>
      <c r="F8" s="5">
        <f>+'PROG 2'!E32</f>
        <v>4569661.0513999993</v>
      </c>
      <c r="G8" s="5">
        <f>+'PROG 2'!F32</f>
        <v>3644835.5447058827</v>
      </c>
      <c r="H8" s="5">
        <f>+'PROG 2'!G32</f>
        <v>5620000</v>
      </c>
      <c r="I8" s="5">
        <f>+'PROG 2'!H32</f>
        <v>0</v>
      </c>
      <c r="J8" s="5">
        <v>0</v>
      </c>
    </row>
    <row r="9" spans="2:10" ht="35.1" customHeight="1" x14ac:dyDescent="0.25">
      <c r="B9" s="16" t="s">
        <v>22</v>
      </c>
      <c r="C9" s="44" t="str">
        <f>+'PROG 3'!C4:D4</f>
        <v>1.1.3 Municipio Incluyente</v>
      </c>
      <c r="D9" s="19">
        <f t="shared" si="0"/>
        <v>7904870.3488235297</v>
      </c>
      <c r="E9" s="5">
        <f>+'PROG 3'!D24</f>
        <v>3612923.83</v>
      </c>
      <c r="F9" s="5">
        <f>+'PROG 3'!E24</f>
        <v>184800</v>
      </c>
      <c r="G9" s="5">
        <f>+'PROG 3'!F24</f>
        <v>957146.51882352936</v>
      </c>
      <c r="H9" s="5">
        <f>+'PROG 3'!G24</f>
        <v>3150000</v>
      </c>
      <c r="I9" s="5">
        <f>+'PROG 3'!H24</f>
        <v>0</v>
      </c>
      <c r="J9" s="5">
        <v>0</v>
      </c>
    </row>
    <row r="10" spans="2:10" ht="35.1" customHeight="1" x14ac:dyDescent="0.25">
      <c r="B10" s="16" t="s">
        <v>23</v>
      </c>
      <c r="C10" s="44" t="str">
        <f>+'PROG 4'!C4:D4</f>
        <v>Gestión Administrativa</v>
      </c>
      <c r="D10" s="19">
        <f t="shared" si="0"/>
        <v>17719214.655447058</v>
      </c>
      <c r="E10" s="5">
        <f>+'PROG 4'!D24</f>
        <v>6577070.879999999</v>
      </c>
      <c r="F10" s="5">
        <f>+'PROG 4'!E24</f>
        <v>1198353.6837999998</v>
      </c>
      <c r="G10" s="5">
        <f>+'PROG 4'!F24</f>
        <v>7378814.5916470587</v>
      </c>
      <c r="H10" s="5">
        <f>+'PROG 4'!G24</f>
        <v>0</v>
      </c>
      <c r="I10" s="5">
        <f>+'PROG 4'!H24</f>
        <v>1800000</v>
      </c>
      <c r="J10" s="5">
        <f>+'PROG 4'!I24</f>
        <v>764975.5</v>
      </c>
    </row>
    <row r="11" spans="2:10" ht="35.1" customHeight="1" x14ac:dyDescent="0.25">
      <c r="C11" s="63" t="s">
        <v>24</v>
      </c>
      <c r="D11" s="62">
        <f t="shared" ref="D11:I11" si="1">SUM(D7:D10)</f>
        <v>79425674.819200009</v>
      </c>
      <c r="E11" s="64">
        <f t="shared" si="1"/>
        <v>49377971.879999995</v>
      </c>
      <c r="F11" s="64">
        <f t="shared" si="1"/>
        <v>6106414.7351999991</v>
      </c>
      <c r="G11" s="64">
        <f t="shared" si="1"/>
        <v>12606312.704</v>
      </c>
      <c r="H11" s="64">
        <f t="shared" si="1"/>
        <v>8770000</v>
      </c>
      <c r="I11" s="64">
        <f t="shared" si="1"/>
        <v>1800000</v>
      </c>
      <c r="J11" s="64">
        <f t="shared" ref="J11" si="2">SUM(J7:J10)</f>
        <v>764975.5</v>
      </c>
    </row>
    <row r="12" spans="2:10" ht="24.95" customHeight="1" x14ac:dyDescent="0.25"/>
    <row r="13" spans="2:10" ht="24.95" customHeight="1" x14ac:dyDescent="0.25"/>
    <row r="14" spans="2:10" ht="24.95" customHeight="1" x14ac:dyDescent="0.25"/>
    <row r="15" spans="2:10" ht="24.95" customHeight="1" x14ac:dyDescent="0.25"/>
    <row r="16" spans="2:10" ht="24.95" customHeight="1" x14ac:dyDescent="0.25"/>
    <row r="17" ht="18" customHeight="1" x14ac:dyDescent="0.25"/>
    <row r="18" ht="18" customHeight="1" x14ac:dyDescent="0.25"/>
    <row r="19" ht="18" customHeight="1" x14ac:dyDescent="0.25"/>
    <row r="20" ht="18" customHeight="1" x14ac:dyDescent="0.25"/>
    <row r="21" ht="18" customHeight="1" x14ac:dyDescent="0.25"/>
    <row r="22" ht="18" customHeight="1" x14ac:dyDescent="0.25"/>
    <row r="23" ht="18" customHeight="1" x14ac:dyDescent="0.25"/>
    <row r="24" ht="18" customHeight="1" x14ac:dyDescent="0.25"/>
    <row r="25" ht="18" customHeight="1" x14ac:dyDescent="0.25"/>
    <row r="26" ht="18" customHeight="1" x14ac:dyDescent="0.25"/>
    <row r="27" ht="18" customHeight="1" x14ac:dyDescent="0.25"/>
    <row r="28" ht="18" customHeight="1" x14ac:dyDescent="0.25"/>
    <row r="29" ht="18" customHeight="1" x14ac:dyDescent="0.25"/>
    <row r="30" ht="18" customHeight="1" x14ac:dyDescent="0.25"/>
    <row r="31" ht="18" customHeight="1" x14ac:dyDescent="0.25"/>
  </sheetData>
  <pageMargins left="0.7" right="0.7" top="0.75" bottom="0.75" header="0.3" footer="0.3"/>
  <pageSetup orientation="portrait" horizontalDpi="4294967295" verticalDpi="4294967295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26"/>
  <sheetViews>
    <sheetView showGridLines="0" zoomScale="80" zoomScaleNormal="80" workbookViewId="0">
      <pane ySplit="5" topLeftCell="A6" activePane="bottomLeft" state="frozen"/>
      <selection activeCell="A7" sqref="A7"/>
      <selection pane="bottomLeft"/>
    </sheetView>
  </sheetViews>
  <sheetFormatPr baseColWidth="10" defaultRowHeight="15" x14ac:dyDescent="0.25"/>
  <cols>
    <col min="1" max="1" width="2.7109375" customWidth="1"/>
    <col min="2" max="2" width="32.28515625" customWidth="1"/>
    <col min="3" max="3" width="24.7109375" customWidth="1"/>
    <col min="4" max="4" width="30.5703125" customWidth="1"/>
    <col min="5" max="13" width="24.7109375" customWidth="1"/>
    <col min="14" max="22" width="20.7109375" customWidth="1"/>
  </cols>
  <sheetData>
    <row r="1" spans="2:13" x14ac:dyDescent="0.25">
      <c r="E1" s="6"/>
      <c r="F1" s="6"/>
    </row>
    <row r="2" spans="2:13" ht="24.95" customHeight="1" x14ac:dyDescent="0.25">
      <c r="B2" s="9" t="s">
        <v>28</v>
      </c>
      <c r="C2" s="69" t="s">
        <v>25</v>
      </c>
      <c r="D2" s="70"/>
      <c r="E2" s="7"/>
      <c r="F2" s="6"/>
    </row>
    <row r="3" spans="2:13" ht="24.95" customHeight="1" x14ac:dyDescent="0.25">
      <c r="B3" s="9" t="s">
        <v>29</v>
      </c>
      <c r="C3" s="69" t="s">
        <v>26</v>
      </c>
      <c r="D3" s="70"/>
      <c r="E3" s="7"/>
      <c r="F3" s="6"/>
    </row>
    <row r="4" spans="2:13" ht="24.95" customHeight="1" x14ac:dyDescent="0.25">
      <c r="B4" s="9" t="s">
        <v>30</v>
      </c>
      <c r="C4" s="71" t="s">
        <v>27</v>
      </c>
      <c r="D4" s="72"/>
      <c r="E4" s="7"/>
      <c r="F4" s="6"/>
    </row>
    <row r="5" spans="2:13" ht="24.95" customHeight="1" x14ac:dyDescent="0.25">
      <c r="B5" s="9" t="s">
        <v>46</v>
      </c>
      <c r="C5" s="73">
        <f>SUM(M10:M12)</f>
        <v>2464189.0688235289</v>
      </c>
      <c r="D5" s="74"/>
      <c r="E5" s="8"/>
      <c r="F5" s="6"/>
    </row>
    <row r="6" spans="2:13" x14ac:dyDescent="0.25">
      <c r="C6" s="10"/>
      <c r="D6" s="75" t="s">
        <v>45</v>
      </c>
      <c r="E6" s="75"/>
      <c r="F6" s="75"/>
      <c r="G6" s="75"/>
      <c r="H6" s="75"/>
      <c r="I6" s="75"/>
      <c r="J6" s="75"/>
      <c r="K6" s="11"/>
      <c r="L6" s="11"/>
      <c r="M6" s="11"/>
    </row>
    <row r="7" spans="2:13" x14ac:dyDescent="0.25">
      <c r="C7" s="12" t="s">
        <v>37</v>
      </c>
      <c r="D7" s="13" t="s">
        <v>38</v>
      </c>
      <c r="E7" s="13" t="s">
        <v>39</v>
      </c>
      <c r="F7" s="13" t="s">
        <v>40</v>
      </c>
      <c r="G7" s="13" t="s">
        <v>41</v>
      </c>
      <c r="H7" s="13" t="s">
        <v>42</v>
      </c>
      <c r="I7" s="13" t="s">
        <v>43</v>
      </c>
      <c r="J7" s="13" t="s">
        <v>44</v>
      </c>
      <c r="K7" s="12" t="s">
        <v>47</v>
      </c>
      <c r="L7" s="12" t="s">
        <v>48</v>
      </c>
      <c r="M7" s="12" t="s">
        <v>49</v>
      </c>
    </row>
    <row r="8" spans="2:13" ht="60" customHeight="1" x14ac:dyDescent="0.25">
      <c r="B8" s="14" t="s">
        <v>32</v>
      </c>
      <c r="C8" s="15" t="s">
        <v>50</v>
      </c>
      <c r="D8" s="15" t="s">
        <v>51</v>
      </c>
      <c r="E8" s="15" t="s">
        <v>52</v>
      </c>
      <c r="F8" s="16" t="s">
        <v>53</v>
      </c>
      <c r="G8" s="16" t="s">
        <v>54</v>
      </c>
      <c r="H8" s="16" t="s">
        <v>55</v>
      </c>
      <c r="I8" s="16" t="s">
        <v>56</v>
      </c>
      <c r="J8" s="16" t="s">
        <v>57</v>
      </c>
      <c r="K8" s="15" t="s">
        <v>58</v>
      </c>
      <c r="L8" s="15" t="s">
        <v>59</v>
      </c>
      <c r="M8" s="17" t="s">
        <v>82</v>
      </c>
    </row>
    <row r="9" spans="2:13" ht="60" customHeight="1" x14ac:dyDescent="0.25">
      <c r="B9" s="14" t="s">
        <v>33</v>
      </c>
      <c r="C9" s="15" t="s">
        <v>60</v>
      </c>
      <c r="D9" s="15" t="s">
        <v>61</v>
      </c>
      <c r="E9" s="15" t="s">
        <v>62</v>
      </c>
      <c r="F9" s="16" t="s">
        <v>53</v>
      </c>
      <c r="G9" s="16" t="s">
        <v>54</v>
      </c>
      <c r="H9" s="16" t="s">
        <v>55</v>
      </c>
      <c r="I9" s="16" t="s">
        <v>56</v>
      </c>
      <c r="J9" s="16" t="s">
        <v>57</v>
      </c>
      <c r="K9" s="15" t="s">
        <v>58</v>
      </c>
      <c r="L9" s="15" t="s">
        <v>63</v>
      </c>
      <c r="M9" s="17" t="s">
        <v>82</v>
      </c>
    </row>
    <row r="10" spans="2:13" ht="60" customHeight="1" x14ac:dyDescent="0.25">
      <c r="B10" s="14" t="s">
        <v>34</v>
      </c>
      <c r="C10" s="15" t="s">
        <v>64</v>
      </c>
      <c r="D10" s="15" t="s">
        <v>65</v>
      </c>
      <c r="E10" s="15" t="s">
        <v>66</v>
      </c>
      <c r="F10" s="16" t="s">
        <v>67</v>
      </c>
      <c r="G10" s="16" t="s">
        <v>54</v>
      </c>
      <c r="H10" s="16" t="s">
        <v>68</v>
      </c>
      <c r="I10" s="16" t="s">
        <v>69</v>
      </c>
      <c r="J10" s="16" t="s">
        <v>57</v>
      </c>
      <c r="K10" s="15" t="s">
        <v>70</v>
      </c>
      <c r="L10" s="15" t="s">
        <v>59</v>
      </c>
      <c r="M10" s="18">
        <f>+I20</f>
        <v>339952.94941176468</v>
      </c>
    </row>
    <row r="11" spans="2:13" ht="60" customHeight="1" x14ac:dyDescent="0.25">
      <c r="B11" s="14" t="s">
        <v>35</v>
      </c>
      <c r="C11" s="15" t="s">
        <v>71</v>
      </c>
      <c r="D11" s="15" t="s">
        <v>72</v>
      </c>
      <c r="E11" s="15" t="s">
        <v>73</v>
      </c>
      <c r="F11" s="16" t="s">
        <v>53</v>
      </c>
      <c r="G11" s="16" t="s">
        <v>54</v>
      </c>
      <c r="H11" s="16" t="s">
        <v>55</v>
      </c>
      <c r="I11" s="16" t="s">
        <v>74</v>
      </c>
      <c r="J11" s="16" t="s">
        <v>57</v>
      </c>
      <c r="K11" s="15" t="s">
        <v>75</v>
      </c>
      <c r="L11" s="15" t="s">
        <v>76</v>
      </c>
      <c r="M11" s="18">
        <f>+I21</f>
        <v>1177336.5849999997</v>
      </c>
    </row>
    <row r="12" spans="2:13" ht="60" customHeight="1" x14ac:dyDescent="0.25">
      <c r="B12" s="14" t="s">
        <v>36</v>
      </c>
      <c r="C12" s="15" t="s">
        <v>77</v>
      </c>
      <c r="D12" s="15" t="s">
        <v>78</v>
      </c>
      <c r="E12" s="15" t="s">
        <v>79</v>
      </c>
      <c r="F12" s="16" t="s">
        <v>53</v>
      </c>
      <c r="G12" s="16" t="s">
        <v>54</v>
      </c>
      <c r="H12" s="16" t="s">
        <v>68</v>
      </c>
      <c r="I12" s="16" t="s">
        <v>69</v>
      </c>
      <c r="J12" s="16" t="s">
        <v>57</v>
      </c>
      <c r="K12" s="15" t="s">
        <v>80</v>
      </c>
      <c r="L12" s="15" t="s">
        <v>81</v>
      </c>
      <c r="M12" s="18">
        <f>+I22</f>
        <v>946899.53441176447</v>
      </c>
    </row>
    <row r="15" spans="2:13" ht="17.25" x14ac:dyDescent="0.25">
      <c r="C15" s="23" t="s">
        <v>31</v>
      </c>
    </row>
    <row r="16" spans="2:13" ht="15.75" x14ac:dyDescent="0.25">
      <c r="C16" s="22"/>
    </row>
    <row r="17" spans="3:9" x14ac:dyDescent="0.25">
      <c r="D17" s="24" t="s">
        <v>3</v>
      </c>
      <c r="E17" s="24" t="s">
        <v>5</v>
      </c>
      <c r="F17" s="24" t="s">
        <v>3</v>
      </c>
      <c r="G17" s="24" t="s">
        <v>10</v>
      </c>
      <c r="H17" s="24" t="s">
        <v>13</v>
      </c>
    </row>
    <row r="18" spans="3:9" x14ac:dyDescent="0.25">
      <c r="D18" s="25" t="s">
        <v>4</v>
      </c>
      <c r="E18" s="25" t="s">
        <v>6</v>
      </c>
      <c r="F18" s="25" t="s">
        <v>8</v>
      </c>
      <c r="G18" s="25" t="s">
        <v>11</v>
      </c>
      <c r="H18" s="25" t="s">
        <v>14</v>
      </c>
    </row>
    <row r="19" spans="3:9" x14ac:dyDescent="0.25">
      <c r="D19" s="26" t="s">
        <v>2</v>
      </c>
      <c r="E19" s="26" t="s">
        <v>7</v>
      </c>
      <c r="F19" s="26" t="s">
        <v>9</v>
      </c>
      <c r="G19" s="26" t="s">
        <v>12</v>
      </c>
      <c r="H19" s="26" t="s">
        <v>15</v>
      </c>
      <c r="I19" s="26" t="s">
        <v>85</v>
      </c>
    </row>
    <row r="20" spans="3:9" ht="15.75" x14ac:dyDescent="0.25">
      <c r="C20" s="14" t="s">
        <v>34</v>
      </c>
      <c r="D20" s="5">
        <f>+'P1-C1'!S22</f>
        <v>170399.84999999998</v>
      </c>
      <c r="E20" s="5">
        <f>+'P1-C1'!S25</f>
        <v>76800</v>
      </c>
      <c r="F20" s="5">
        <f>+'P1-C1'!S34</f>
        <v>92753.099411764691</v>
      </c>
      <c r="G20" s="5">
        <v>0</v>
      </c>
      <c r="H20" s="5">
        <v>0</v>
      </c>
      <c r="I20" s="19">
        <f>SUM(D20:H20)</f>
        <v>339952.94941176468</v>
      </c>
    </row>
    <row r="21" spans="3:9" ht="15.75" x14ac:dyDescent="0.25">
      <c r="C21" s="14" t="s">
        <v>35</v>
      </c>
      <c r="D21" s="5">
        <f>+'P1-C2'!S32</f>
        <v>757336.58499999973</v>
      </c>
      <c r="E21" s="5">
        <v>0</v>
      </c>
      <c r="F21" s="5">
        <f>+'P1-C2'!S35</f>
        <v>420000</v>
      </c>
      <c r="G21" s="5">
        <v>0</v>
      </c>
      <c r="H21" s="5">
        <v>0</v>
      </c>
      <c r="I21" s="19">
        <f t="shared" ref="I21:I22" si="0">SUM(D21:H21)</f>
        <v>1177336.5849999997</v>
      </c>
    </row>
    <row r="22" spans="3:9" ht="15.75" x14ac:dyDescent="0.25">
      <c r="C22" s="14" t="s">
        <v>36</v>
      </c>
      <c r="D22" s="5">
        <f>+'P1-C3'!S33</f>
        <v>757336.58499999973</v>
      </c>
      <c r="E22" s="5">
        <f>+'P1-C3'!S36</f>
        <v>76800</v>
      </c>
      <c r="F22" s="5">
        <f>+'P1-C3'!S45</f>
        <v>112762.94941176471</v>
      </c>
      <c r="G22" s="5">
        <v>0</v>
      </c>
      <c r="H22" s="5">
        <v>0</v>
      </c>
      <c r="I22" s="19">
        <f t="shared" si="0"/>
        <v>946899.53441176447</v>
      </c>
    </row>
    <row r="23" spans="3:9" x14ac:dyDescent="0.25">
      <c r="D23" s="27"/>
      <c r="E23" s="27"/>
      <c r="F23" s="27"/>
      <c r="G23" s="27"/>
      <c r="H23" s="27"/>
    </row>
    <row r="24" spans="3:9" ht="15.75" x14ac:dyDescent="0.25">
      <c r="C24" s="14" t="s">
        <v>83</v>
      </c>
      <c r="D24" s="19">
        <f>SUM(D20:D22)</f>
        <v>1685073.0199999996</v>
      </c>
      <c r="E24" s="19">
        <f t="shared" ref="E24:H24" si="1">SUM(E20:E22)</f>
        <v>153600</v>
      </c>
      <c r="F24" s="19">
        <f t="shared" si="1"/>
        <v>625516.04882352939</v>
      </c>
      <c r="G24" s="19">
        <f t="shared" si="1"/>
        <v>0</v>
      </c>
      <c r="H24" s="19">
        <f t="shared" si="1"/>
        <v>0</v>
      </c>
    </row>
    <row r="25" spans="3:9" s="28" customFormat="1" ht="15.75" x14ac:dyDescent="0.25">
      <c r="C25" s="29"/>
      <c r="D25" s="30"/>
      <c r="E25" s="30"/>
      <c r="F25" s="30"/>
      <c r="G25" s="30"/>
      <c r="H25" s="30"/>
    </row>
    <row r="26" spans="3:9" ht="15.75" x14ac:dyDescent="0.25">
      <c r="C26" s="14" t="s">
        <v>84</v>
      </c>
      <c r="D26" s="31">
        <f>SUM(D24:H24)</f>
        <v>2464189.0688235289</v>
      </c>
      <c r="E26" s="4"/>
      <c r="F26" s="4"/>
      <c r="G26" s="4"/>
      <c r="H26" s="4"/>
    </row>
  </sheetData>
  <mergeCells count="5">
    <mergeCell ref="C2:D2"/>
    <mergeCell ref="C3:D3"/>
    <mergeCell ref="C4:D4"/>
    <mergeCell ref="C5:D5"/>
    <mergeCell ref="D6:J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T135"/>
  <sheetViews>
    <sheetView showGridLines="0" zoomScale="80" zoomScaleNormal="80" workbookViewId="0">
      <pane ySplit="2" topLeftCell="A3" activePane="bottomLeft" state="frozen"/>
      <selection activeCell="A7" sqref="A7"/>
      <selection pane="bottomLeft"/>
    </sheetView>
  </sheetViews>
  <sheetFormatPr baseColWidth="10" defaultRowHeight="15" x14ac:dyDescent="0.25"/>
  <cols>
    <col min="1" max="1" width="2.7109375" customWidth="1"/>
    <col min="2" max="2" width="17.140625" bestFit="1" customWidth="1"/>
    <col min="3" max="3" width="24.7109375" customWidth="1"/>
    <col min="4" max="4" width="30.5703125" customWidth="1"/>
    <col min="5" max="5" width="24.7109375" customWidth="1"/>
    <col min="6" max="6" width="43.7109375" bestFit="1" customWidth="1"/>
    <col min="7" max="19" width="20.7109375" customWidth="1"/>
    <col min="20" max="53" width="24.7109375" customWidth="1"/>
  </cols>
  <sheetData>
    <row r="1" spans="2:20" x14ac:dyDescent="0.25">
      <c r="E1" s="6"/>
      <c r="F1" s="6"/>
    </row>
    <row r="2" spans="2:20" ht="24.95" customHeight="1" x14ac:dyDescent="0.25">
      <c r="B2" s="9" t="s">
        <v>30</v>
      </c>
      <c r="C2" s="69" t="s">
        <v>27</v>
      </c>
      <c r="D2" s="70"/>
      <c r="E2" s="7"/>
      <c r="F2" s="6"/>
    </row>
    <row r="3" spans="2:20" x14ac:dyDescent="0.25">
      <c r="C3" s="10"/>
      <c r="D3" s="75" t="s">
        <v>45</v>
      </c>
      <c r="E3" s="75"/>
      <c r="F3" s="75"/>
      <c r="G3" s="75"/>
      <c r="H3" s="75"/>
      <c r="I3" s="75"/>
      <c r="J3" s="75"/>
      <c r="K3" s="11"/>
      <c r="L3" s="11"/>
      <c r="M3" s="11"/>
    </row>
    <row r="4" spans="2:20" x14ac:dyDescent="0.25">
      <c r="C4" s="12" t="s">
        <v>37</v>
      </c>
      <c r="D4" s="13" t="s">
        <v>38</v>
      </c>
      <c r="E4" s="13" t="s">
        <v>39</v>
      </c>
      <c r="F4" s="13" t="s">
        <v>40</v>
      </c>
      <c r="G4" s="13" t="s">
        <v>41</v>
      </c>
      <c r="H4" s="13" t="s">
        <v>42</v>
      </c>
      <c r="I4" s="13" t="s">
        <v>43</v>
      </c>
      <c r="J4" s="13" t="s">
        <v>44</v>
      </c>
      <c r="K4" s="12" t="s">
        <v>47</v>
      </c>
      <c r="L4" s="12" t="s">
        <v>48</v>
      </c>
      <c r="M4" s="12" t="s">
        <v>49</v>
      </c>
    </row>
    <row r="5" spans="2:20" ht="60" customHeight="1" x14ac:dyDescent="0.25">
      <c r="B5" s="14" t="s">
        <v>34</v>
      </c>
      <c r="C5" s="15" t="s">
        <v>64</v>
      </c>
      <c r="D5" s="15" t="s">
        <v>65</v>
      </c>
      <c r="E5" s="15" t="s">
        <v>66</v>
      </c>
      <c r="F5" s="16" t="s">
        <v>67</v>
      </c>
      <c r="G5" s="16" t="s">
        <v>54</v>
      </c>
      <c r="H5" s="16" t="s">
        <v>68</v>
      </c>
      <c r="I5" s="16" t="s">
        <v>69</v>
      </c>
      <c r="J5" s="16" t="s">
        <v>57</v>
      </c>
      <c r="K5" s="15" t="s">
        <v>70</v>
      </c>
      <c r="L5" s="15" t="s">
        <v>59</v>
      </c>
      <c r="M5" s="18">
        <f>+S36</f>
        <v>339952.94941176468</v>
      </c>
    </row>
    <row r="6" spans="2:20" ht="60" customHeight="1" x14ac:dyDescent="0.25">
      <c r="B6" s="77" t="s">
        <v>89</v>
      </c>
      <c r="C6" s="15" t="s">
        <v>86</v>
      </c>
      <c r="D6" s="15" t="s">
        <v>90</v>
      </c>
      <c r="E6" s="15" t="s">
        <v>91</v>
      </c>
      <c r="F6" s="16" t="s">
        <v>67</v>
      </c>
      <c r="G6" s="16" t="s">
        <v>96</v>
      </c>
      <c r="H6" s="16" t="s">
        <v>97</v>
      </c>
      <c r="I6" s="16" t="s">
        <v>55</v>
      </c>
      <c r="J6" s="16" t="s">
        <v>57</v>
      </c>
      <c r="K6" s="15" t="s">
        <v>70</v>
      </c>
      <c r="L6" s="15" t="s">
        <v>98</v>
      </c>
      <c r="M6" s="17" t="s">
        <v>102</v>
      </c>
    </row>
    <row r="7" spans="2:20" ht="60" customHeight="1" x14ac:dyDescent="0.25">
      <c r="B7" s="78"/>
      <c r="C7" s="15" t="s">
        <v>87</v>
      </c>
      <c r="D7" s="15" t="s">
        <v>92</v>
      </c>
      <c r="E7" s="15" t="s">
        <v>93</v>
      </c>
      <c r="F7" s="16" t="s">
        <v>67</v>
      </c>
      <c r="G7" s="16" t="s">
        <v>96</v>
      </c>
      <c r="H7" s="16" t="s">
        <v>55</v>
      </c>
      <c r="I7" s="16" t="s">
        <v>56</v>
      </c>
      <c r="J7" s="16" t="s">
        <v>57</v>
      </c>
      <c r="K7" s="15" t="s">
        <v>58</v>
      </c>
      <c r="L7" s="15" t="s">
        <v>99</v>
      </c>
      <c r="M7" s="17" t="s">
        <v>102</v>
      </c>
    </row>
    <row r="8" spans="2:20" ht="60" customHeight="1" x14ac:dyDescent="0.25">
      <c r="B8" s="79"/>
      <c r="C8" s="15" t="s">
        <v>88</v>
      </c>
      <c r="D8" s="15" t="s">
        <v>94</v>
      </c>
      <c r="E8" s="15" t="s">
        <v>95</v>
      </c>
      <c r="F8" s="16" t="s">
        <v>67</v>
      </c>
      <c r="G8" s="16" t="s">
        <v>96</v>
      </c>
      <c r="H8" s="16" t="s">
        <v>55</v>
      </c>
      <c r="I8" s="16" t="s">
        <v>56</v>
      </c>
      <c r="J8" s="16" t="s">
        <v>57</v>
      </c>
      <c r="K8" s="15" t="s">
        <v>100</v>
      </c>
      <c r="L8" s="15" t="s">
        <v>101</v>
      </c>
      <c r="M8" s="17" t="s">
        <v>102</v>
      </c>
    </row>
    <row r="11" spans="2:20" x14ac:dyDescent="0.25">
      <c r="B11" s="37"/>
      <c r="C11" s="37"/>
      <c r="D11" s="37"/>
      <c r="E11" s="37"/>
      <c r="F11" s="37"/>
      <c r="G11" s="76" t="s">
        <v>106</v>
      </c>
      <c r="H11" s="76"/>
      <c r="I11" s="76"/>
      <c r="J11" s="76"/>
      <c r="K11" s="76"/>
      <c r="L11" s="76"/>
      <c r="M11" s="76"/>
      <c r="N11" s="76"/>
      <c r="O11" s="76"/>
      <c r="P11" s="76"/>
      <c r="Q11" s="76"/>
      <c r="R11" s="76"/>
      <c r="S11" s="37"/>
      <c r="T11" s="40"/>
    </row>
    <row r="12" spans="2:20" x14ac:dyDescent="0.25">
      <c r="B12" s="38" t="s">
        <v>107</v>
      </c>
      <c r="C12" s="38" t="s">
        <v>103</v>
      </c>
      <c r="D12" s="38" t="s">
        <v>104</v>
      </c>
      <c r="E12" s="38" t="s">
        <v>105</v>
      </c>
      <c r="F12" s="38" t="s">
        <v>108</v>
      </c>
      <c r="G12" s="39" t="s">
        <v>109</v>
      </c>
      <c r="H12" s="39" t="s">
        <v>110</v>
      </c>
      <c r="I12" s="39" t="s">
        <v>111</v>
      </c>
      <c r="J12" s="39" t="s">
        <v>112</v>
      </c>
      <c r="K12" s="39" t="s">
        <v>113</v>
      </c>
      <c r="L12" s="39" t="s">
        <v>114</v>
      </c>
      <c r="M12" s="39" t="s">
        <v>115</v>
      </c>
      <c r="N12" s="39" t="s">
        <v>116</v>
      </c>
      <c r="O12" s="39" t="s">
        <v>117</v>
      </c>
      <c r="P12" s="39" t="s">
        <v>118</v>
      </c>
      <c r="Q12" s="39" t="s">
        <v>119</v>
      </c>
      <c r="R12" s="39" t="s">
        <v>120</v>
      </c>
      <c r="S12" s="38" t="s">
        <v>121</v>
      </c>
      <c r="T12" s="40"/>
    </row>
    <row r="13" spans="2:20" x14ac:dyDescent="0.25">
      <c r="B13" s="32">
        <v>1000</v>
      </c>
      <c r="C13" s="32">
        <v>20401</v>
      </c>
      <c r="D13" s="32">
        <v>1131</v>
      </c>
      <c r="E13" s="33" t="s">
        <v>122</v>
      </c>
      <c r="F13" s="32" t="s">
        <v>606</v>
      </c>
      <c r="G13" s="34">
        <v>4269.49</v>
      </c>
      <c r="H13" s="34">
        <v>4269.49</v>
      </c>
      <c r="I13" s="34">
        <v>4269.49</v>
      </c>
      <c r="J13" s="34">
        <v>4269.49</v>
      </c>
      <c r="K13" s="34">
        <v>4269.49</v>
      </c>
      <c r="L13" s="34">
        <v>4269.49</v>
      </c>
      <c r="M13" s="34">
        <v>4269.49</v>
      </c>
      <c r="N13" s="34">
        <v>4269.49</v>
      </c>
      <c r="O13" s="34">
        <v>4269.49</v>
      </c>
      <c r="P13" s="34">
        <v>4269.49</v>
      </c>
      <c r="Q13" s="34">
        <v>4269.49</v>
      </c>
      <c r="R13" s="34">
        <v>4269.49</v>
      </c>
      <c r="S13" s="34">
        <f>SUM(G13:R13)</f>
        <v>51233.879999999983</v>
      </c>
      <c r="T13" s="40"/>
    </row>
    <row r="14" spans="2:20" x14ac:dyDescent="0.25">
      <c r="B14" s="32">
        <v>1000</v>
      </c>
      <c r="C14" s="32">
        <v>20401</v>
      </c>
      <c r="D14" s="32">
        <v>1231</v>
      </c>
      <c r="E14" s="33" t="s">
        <v>123</v>
      </c>
      <c r="F14" s="32" t="s">
        <v>607</v>
      </c>
      <c r="G14" s="34">
        <v>1287.5</v>
      </c>
      <c r="H14" s="34">
        <v>1287.5</v>
      </c>
      <c r="I14" s="34">
        <v>1287.5</v>
      </c>
      <c r="J14" s="34">
        <v>1287.5</v>
      </c>
      <c r="K14" s="34">
        <v>1287.5</v>
      </c>
      <c r="L14" s="34">
        <v>1287.5</v>
      </c>
      <c r="M14" s="34">
        <v>1287.5</v>
      </c>
      <c r="N14" s="34">
        <v>1287.5</v>
      </c>
      <c r="O14" s="34">
        <v>1287.5</v>
      </c>
      <c r="P14" s="34">
        <v>1287.5</v>
      </c>
      <c r="Q14" s="34">
        <v>1287.5</v>
      </c>
      <c r="R14" s="34">
        <v>1287.5</v>
      </c>
      <c r="S14" s="34">
        <f t="shared" ref="S14:S22" si="0">SUM(G14:R14)</f>
        <v>15450</v>
      </c>
      <c r="T14" s="40"/>
    </row>
    <row r="15" spans="2:20" x14ac:dyDescent="0.25">
      <c r="B15" s="32">
        <v>1000</v>
      </c>
      <c r="C15" s="32">
        <v>20401</v>
      </c>
      <c r="D15" s="32">
        <v>1321</v>
      </c>
      <c r="E15" s="33" t="s">
        <v>124</v>
      </c>
      <c r="F15" s="32" t="s">
        <v>608</v>
      </c>
      <c r="G15" s="34">
        <v>0</v>
      </c>
      <c r="H15" s="34">
        <v>0</v>
      </c>
      <c r="I15" s="34">
        <v>0</v>
      </c>
      <c r="J15" s="34">
        <v>0</v>
      </c>
      <c r="K15" s="34">
        <v>0</v>
      </c>
      <c r="L15" s="34">
        <v>0</v>
      </c>
      <c r="M15" s="34">
        <v>0</v>
      </c>
      <c r="N15" s="34">
        <v>0</v>
      </c>
      <c r="O15" s="34">
        <v>0</v>
      </c>
      <c r="P15" s="34">
        <v>0</v>
      </c>
      <c r="Q15" s="34">
        <v>0</v>
      </c>
      <c r="R15" s="34">
        <v>14250.42</v>
      </c>
      <c r="S15" s="34">
        <f t="shared" si="0"/>
        <v>14250.42</v>
      </c>
      <c r="T15" s="40"/>
    </row>
    <row r="16" spans="2:20" x14ac:dyDescent="0.25">
      <c r="B16" s="32">
        <v>1000</v>
      </c>
      <c r="C16" s="32">
        <v>20401</v>
      </c>
      <c r="D16" s="32">
        <v>1322</v>
      </c>
      <c r="E16" s="33" t="s">
        <v>125</v>
      </c>
      <c r="F16" s="32" t="s">
        <v>609</v>
      </c>
      <c r="G16" s="34">
        <v>0</v>
      </c>
      <c r="H16" s="34">
        <v>0</v>
      </c>
      <c r="I16" s="34">
        <v>1246.9100000000001</v>
      </c>
      <c r="J16" s="34">
        <v>0</v>
      </c>
      <c r="K16" s="34">
        <v>0</v>
      </c>
      <c r="L16" s="34">
        <v>0</v>
      </c>
      <c r="M16" s="34">
        <v>0</v>
      </c>
      <c r="N16" s="34">
        <v>0</v>
      </c>
      <c r="O16" s="34">
        <v>1246.9100000000001</v>
      </c>
      <c r="P16" s="34">
        <v>0</v>
      </c>
      <c r="Q16" s="34">
        <v>0</v>
      </c>
      <c r="R16" s="34">
        <v>0</v>
      </c>
      <c r="S16" s="34">
        <f t="shared" si="0"/>
        <v>2493.8200000000002</v>
      </c>
      <c r="T16" s="40"/>
    </row>
    <row r="17" spans="2:20" x14ac:dyDescent="0.25">
      <c r="B17" s="32">
        <v>1000</v>
      </c>
      <c r="C17" s="32">
        <v>20401</v>
      </c>
      <c r="D17" s="32">
        <v>1412</v>
      </c>
      <c r="E17" s="33" t="s">
        <v>126</v>
      </c>
      <c r="F17" s="32" t="s">
        <v>610</v>
      </c>
      <c r="G17" s="34">
        <v>503.03</v>
      </c>
      <c r="H17" s="34">
        <v>503.03</v>
      </c>
      <c r="I17" s="34">
        <v>503.03</v>
      </c>
      <c r="J17" s="34">
        <v>503.03</v>
      </c>
      <c r="K17" s="34">
        <v>503.03</v>
      </c>
      <c r="L17" s="34">
        <v>503.03</v>
      </c>
      <c r="M17" s="34">
        <v>503.03</v>
      </c>
      <c r="N17" s="34">
        <v>503.03</v>
      </c>
      <c r="O17" s="34">
        <v>503.03</v>
      </c>
      <c r="P17" s="34">
        <v>503.03</v>
      </c>
      <c r="Q17" s="34">
        <v>503.03</v>
      </c>
      <c r="R17" s="34">
        <v>503.03</v>
      </c>
      <c r="S17" s="34">
        <f t="shared" si="0"/>
        <v>6036.3599999999979</v>
      </c>
      <c r="T17" s="40"/>
    </row>
    <row r="18" spans="2:20" x14ac:dyDescent="0.25">
      <c r="B18" s="32">
        <v>1000</v>
      </c>
      <c r="C18" s="32">
        <v>20401</v>
      </c>
      <c r="D18" s="32">
        <v>1441</v>
      </c>
      <c r="E18" s="33" t="s">
        <v>127</v>
      </c>
      <c r="F18" s="32" t="s">
        <v>611</v>
      </c>
      <c r="G18" s="34">
        <v>86.54</v>
      </c>
      <c r="H18" s="34">
        <v>86.54</v>
      </c>
      <c r="I18" s="34">
        <v>86.54</v>
      </c>
      <c r="J18" s="34">
        <v>86.54</v>
      </c>
      <c r="K18" s="34">
        <v>86.54</v>
      </c>
      <c r="L18" s="34">
        <v>86.54</v>
      </c>
      <c r="M18" s="34">
        <v>86.54</v>
      </c>
      <c r="N18" s="34">
        <v>86.54</v>
      </c>
      <c r="O18" s="34">
        <v>86.54</v>
      </c>
      <c r="P18" s="34">
        <v>86.54</v>
      </c>
      <c r="Q18" s="34">
        <v>86.54</v>
      </c>
      <c r="R18" s="34">
        <v>86.54</v>
      </c>
      <c r="S18" s="34">
        <f t="shared" si="0"/>
        <v>1038.4799999999998</v>
      </c>
      <c r="T18" s="40"/>
    </row>
    <row r="19" spans="2:20" x14ac:dyDescent="0.25">
      <c r="B19" s="32">
        <v>1000</v>
      </c>
      <c r="C19" s="32">
        <v>20401</v>
      </c>
      <c r="D19" s="32">
        <v>1541</v>
      </c>
      <c r="E19" s="33" t="s">
        <v>128</v>
      </c>
      <c r="F19" s="32" t="s">
        <v>612</v>
      </c>
      <c r="G19" s="34">
        <v>0</v>
      </c>
      <c r="H19" s="34">
        <v>0</v>
      </c>
      <c r="I19" s="34">
        <v>0</v>
      </c>
      <c r="J19" s="34">
        <v>0</v>
      </c>
      <c r="K19" s="34">
        <v>0</v>
      </c>
      <c r="L19" s="34">
        <v>0</v>
      </c>
      <c r="M19" s="34">
        <v>0</v>
      </c>
      <c r="N19" s="34">
        <v>0</v>
      </c>
      <c r="O19" s="34">
        <v>0</v>
      </c>
      <c r="P19" s="34">
        <v>0</v>
      </c>
      <c r="Q19" s="34">
        <v>0</v>
      </c>
      <c r="R19" s="34">
        <v>1285.3699999999999</v>
      </c>
      <c r="S19" s="34">
        <f t="shared" si="0"/>
        <v>1285.3699999999999</v>
      </c>
      <c r="T19" s="40"/>
    </row>
    <row r="20" spans="2:20" x14ac:dyDescent="0.25">
      <c r="B20" s="32">
        <v>1000</v>
      </c>
      <c r="C20" s="32">
        <v>20401</v>
      </c>
      <c r="D20" s="32">
        <v>1594</v>
      </c>
      <c r="E20" s="33" t="s">
        <v>129</v>
      </c>
      <c r="F20" s="32" t="s">
        <v>613</v>
      </c>
      <c r="G20" s="34">
        <v>6418.32</v>
      </c>
      <c r="H20" s="34">
        <v>6418.32</v>
      </c>
      <c r="I20" s="34">
        <v>6418.32</v>
      </c>
      <c r="J20" s="34">
        <v>6418.32</v>
      </c>
      <c r="K20" s="34">
        <v>6418.32</v>
      </c>
      <c r="L20" s="34">
        <v>6418.32</v>
      </c>
      <c r="M20" s="34">
        <v>6418.32</v>
      </c>
      <c r="N20" s="34">
        <v>6418.32</v>
      </c>
      <c r="O20" s="34">
        <v>6418.32</v>
      </c>
      <c r="P20" s="34">
        <v>6418.32</v>
      </c>
      <c r="Q20" s="34">
        <v>6418.32</v>
      </c>
      <c r="R20" s="34">
        <v>6418.32</v>
      </c>
      <c r="S20" s="34">
        <f t="shared" si="0"/>
        <v>77019.839999999997</v>
      </c>
      <c r="T20" s="40"/>
    </row>
    <row r="21" spans="2:20" x14ac:dyDescent="0.25">
      <c r="B21" s="32">
        <v>1000</v>
      </c>
      <c r="C21" s="32">
        <v>20401</v>
      </c>
      <c r="D21" s="32">
        <v>1711</v>
      </c>
      <c r="E21" s="33" t="s">
        <v>130</v>
      </c>
      <c r="F21" s="32" t="s">
        <v>614</v>
      </c>
      <c r="G21" s="34">
        <v>132.63999999999999</v>
      </c>
      <c r="H21" s="34">
        <v>132.63999999999999</v>
      </c>
      <c r="I21" s="34">
        <v>132.63999999999999</v>
      </c>
      <c r="J21" s="34">
        <v>132.63999999999999</v>
      </c>
      <c r="K21" s="34">
        <v>132.63999999999999</v>
      </c>
      <c r="L21" s="34">
        <v>132.63999999999999</v>
      </c>
      <c r="M21" s="34">
        <v>132.63999999999999</v>
      </c>
      <c r="N21" s="34">
        <v>132.63999999999999</v>
      </c>
      <c r="O21" s="34">
        <v>132.63999999999999</v>
      </c>
      <c r="P21" s="34">
        <v>132.63999999999999</v>
      </c>
      <c r="Q21" s="34">
        <v>132.63999999999999</v>
      </c>
      <c r="R21" s="34">
        <v>132.63999999999999</v>
      </c>
      <c r="S21" s="34">
        <f t="shared" si="0"/>
        <v>1591.6799999999994</v>
      </c>
      <c r="T21" s="40"/>
    </row>
    <row r="22" spans="2:20" x14ac:dyDescent="0.25">
      <c r="B22" s="40"/>
      <c r="C22" s="41"/>
      <c r="D22" s="41"/>
      <c r="E22" s="42"/>
      <c r="F22" s="39" t="s">
        <v>131</v>
      </c>
      <c r="G22" s="43">
        <f>SUM(G13:G21)</f>
        <v>12697.519999999999</v>
      </c>
      <c r="H22" s="43">
        <f t="shared" ref="H22:R22" si="1">SUM(H13:H21)</f>
        <v>12697.519999999999</v>
      </c>
      <c r="I22" s="43">
        <f t="shared" si="1"/>
        <v>13944.429999999998</v>
      </c>
      <c r="J22" s="43">
        <f t="shared" si="1"/>
        <v>12697.519999999999</v>
      </c>
      <c r="K22" s="43">
        <f t="shared" si="1"/>
        <v>12697.519999999999</v>
      </c>
      <c r="L22" s="43">
        <f t="shared" si="1"/>
        <v>12697.519999999999</v>
      </c>
      <c r="M22" s="43">
        <f t="shared" si="1"/>
        <v>12697.519999999999</v>
      </c>
      <c r="N22" s="43">
        <f t="shared" si="1"/>
        <v>12697.519999999999</v>
      </c>
      <c r="O22" s="43">
        <f t="shared" si="1"/>
        <v>13944.429999999998</v>
      </c>
      <c r="P22" s="43">
        <f t="shared" si="1"/>
        <v>12697.519999999999</v>
      </c>
      <c r="Q22" s="43">
        <f t="shared" si="1"/>
        <v>12697.519999999999</v>
      </c>
      <c r="R22" s="43">
        <f t="shared" si="1"/>
        <v>28233.309999999998</v>
      </c>
      <c r="S22" s="43">
        <f t="shared" si="0"/>
        <v>170399.84999999998</v>
      </c>
      <c r="T22" s="40"/>
    </row>
    <row r="23" spans="2:20" x14ac:dyDescent="0.25">
      <c r="B23" s="40"/>
      <c r="C23" s="40"/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40"/>
      <c r="O23" s="40"/>
      <c r="P23" s="40"/>
      <c r="Q23" s="40"/>
      <c r="R23" s="40"/>
      <c r="S23" s="40"/>
      <c r="T23" s="40"/>
    </row>
    <row r="24" spans="2:20" x14ac:dyDescent="0.25">
      <c r="B24" s="32">
        <v>2000</v>
      </c>
      <c r="C24" s="32">
        <v>20401</v>
      </c>
      <c r="D24" s="32">
        <v>2921</v>
      </c>
      <c r="E24" s="33" t="s">
        <v>133</v>
      </c>
      <c r="F24" s="32" t="s">
        <v>134</v>
      </c>
      <c r="G24" s="34">
        <v>6400</v>
      </c>
      <c r="H24" s="34">
        <v>6400</v>
      </c>
      <c r="I24" s="34">
        <v>6400</v>
      </c>
      <c r="J24" s="34">
        <v>6400</v>
      </c>
      <c r="K24" s="34">
        <v>6400</v>
      </c>
      <c r="L24" s="34">
        <v>6400</v>
      </c>
      <c r="M24" s="34">
        <v>6400</v>
      </c>
      <c r="N24" s="34">
        <v>6400</v>
      </c>
      <c r="O24" s="34">
        <v>6400</v>
      </c>
      <c r="P24" s="34">
        <v>6400</v>
      </c>
      <c r="Q24" s="34">
        <v>6400</v>
      </c>
      <c r="R24" s="34">
        <v>6400</v>
      </c>
      <c r="S24" s="34">
        <f>SUM(G24:R24)</f>
        <v>76800</v>
      </c>
      <c r="T24" s="40"/>
    </row>
    <row r="25" spans="2:20" x14ac:dyDescent="0.25">
      <c r="B25" s="40"/>
      <c r="C25" s="41"/>
      <c r="D25" s="41"/>
      <c r="E25" s="42"/>
      <c r="F25" s="39" t="s">
        <v>132</v>
      </c>
      <c r="G25" s="43">
        <f t="shared" ref="G25:R25" si="2">SUM(G24:G24)</f>
        <v>6400</v>
      </c>
      <c r="H25" s="43">
        <f t="shared" si="2"/>
        <v>6400</v>
      </c>
      <c r="I25" s="43">
        <f t="shared" si="2"/>
        <v>6400</v>
      </c>
      <c r="J25" s="43">
        <f t="shared" si="2"/>
        <v>6400</v>
      </c>
      <c r="K25" s="43">
        <f t="shared" si="2"/>
        <v>6400</v>
      </c>
      <c r="L25" s="43">
        <f t="shared" si="2"/>
        <v>6400</v>
      </c>
      <c r="M25" s="43">
        <f t="shared" si="2"/>
        <v>6400</v>
      </c>
      <c r="N25" s="43">
        <f t="shared" si="2"/>
        <v>6400</v>
      </c>
      <c r="O25" s="43">
        <f t="shared" si="2"/>
        <v>6400</v>
      </c>
      <c r="P25" s="43">
        <f t="shared" si="2"/>
        <v>6400</v>
      </c>
      <c r="Q25" s="43">
        <f t="shared" si="2"/>
        <v>6400</v>
      </c>
      <c r="R25" s="43">
        <f t="shared" si="2"/>
        <v>6400</v>
      </c>
      <c r="S25" s="43">
        <f t="shared" ref="S25" si="3">SUM(G25:R25)</f>
        <v>76800</v>
      </c>
      <c r="T25" s="40"/>
    </row>
    <row r="26" spans="2:20" x14ac:dyDescent="0.25">
      <c r="B26" s="40"/>
      <c r="C26" s="40"/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40"/>
      <c r="P26" s="40"/>
      <c r="Q26" s="40"/>
      <c r="R26" s="40"/>
      <c r="S26" s="40"/>
      <c r="T26" s="40"/>
    </row>
    <row r="27" spans="2:20" x14ac:dyDescent="0.25">
      <c r="B27" s="32">
        <v>3000</v>
      </c>
      <c r="C27" s="32">
        <v>20401</v>
      </c>
      <c r="D27" s="32">
        <v>3111</v>
      </c>
      <c r="E27" s="33" t="s">
        <v>135</v>
      </c>
      <c r="F27" s="32" t="s">
        <v>136</v>
      </c>
      <c r="G27" s="34">
        <v>3088.2352941176468</v>
      </c>
      <c r="H27" s="34">
        <v>3088.2352941176468</v>
      </c>
      <c r="I27" s="34">
        <v>3088.2352941176468</v>
      </c>
      <c r="J27" s="34">
        <v>3088.2352941176468</v>
      </c>
      <c r="K27" s="34">
        <v>3088.2352941176468</v>
      </c>
      <c r="L27" s="34">
        <v>3088.2352941176468</v>
      </c>
      <c r="M27" s="34">
        <v>3088.2352941176468</v>
      </c>
      <c r="N27" s="34">
        <v>3088.2352941176468</v>
      </c>
      <c r="O27" s="34">
        <v>3088.2352941176468</v>
      </c>
      <c r="P27" s="34">
        <v>3088.2352941176468</v>
      </c>
      <c r="Q27" s="34">
        <v>3088.2352941176468</v>
      </c>
      <c r="R27" s="34">
        <v>3088.2352941176468</v>
      </c>
      <c r="S27" s="34">
        <f>SUM(G27:R27)</f>
        <v>37058.823529411762</v>
      </c>
      <c r="T27" s="40"/>
    </row>
    <row r="28" spans="2:20" x14ac:dyDescent="0.25">
      <c r="B28" s="32">
        <v>3000</v>
      </c>
      <c r="C28" s="32">
        <v>20401</v>
      </c>
      <c r="D28" s="32">
        <v>3131</v>
      </c>
      <c r="E28" s="33" t="s">
        <v>137</v>
      </c>
      <c r="F28" s="32" t="s">
        <v>138</v>
      </c>
      <c r="G28" s="34">
        <v>1047.0588235294117</v>
      </c>
      <c r="H28" s="34">
        <v>1047.0588235294117</v>
      </c>
      <c r="I28" s="34">
        <v>1047.0588235294117</v>
      </c>
      <c r="J28" s="34">
        <v>1047.0588235294117</v>
      </c>
      <c r="K28" s="34">
        <v>1047.0588235294117</v>
      </c>
      <c r="L28" s="34">
        <v>1047.0588235294117</v>
      </c>
      <c r="M28" s="34">
        <v>1047.0588235294117</v>
      </c>
      <c r="N28" s="34">
        <v>1047.0588235294117</v>
      </c>
      <c r="O28" s="34">
        <v>1047.0588235294117</v>
      </c>
      <c r="P28" s="34">
        <v>1047.0588235294117</v>
      </c>
      <c r="Q28" s="34">
        <v>1047.0588235294117</v>
      </c>
      <c r="R28" s="34">
        <v>1047.0588235294117</v>
      </c>
      <c r="S28" s="34">
        <f t="shared" ref="S28:S34" si="4">SUM(G28:R28)</f>
        <v>12564.705882352944</v>
      </c>
      <c r="T28" s="40"/>
    </row>
    <row r="29" spans="2:20" x14ac:dyDescent="0.25">
      <c r="B29" s="32">
        <v>3000</v>
      </c>
      <c r="C29" s="32">
        <v>20401</v>
      </c>
      <c r="D29" s="32">
        <v>3141</v>
      </c>
      <c r="E29" s="33" t="s">
        <v>139</v>
      </c>
      <c r="F29" s="32" t="s">
        <v>140</v>
      </c>
      <c r="G29" s="34">
        <v>959.16666666666663</v>
      </c>
      <c r="H29" s="34">
        <v>959.16666666666663</v>
      </c>
      <c r="I29" s="34">
        <v>959.16666666666663</v>
      </c>
      <c r="J29" s="34">
        <v>959.16666666666663</v>
      </c>
      <c r="K29" s="34">
        <v>959.16666666666663</v>
      </c>
      <c r="L29" s="34">
        <v>959.16666666666663</v>
      </c>
      <c r="M29" s="34">
        <v>959.16666666666663</v>
      </c>
      <c r="N29" s="34">
        <v>959.16666666666663</v>
      </c>
      <c r="O29" s="34">
        <v>959.16666666666663</v>
      </c>
      <c r="P29" s="34">
        <v>959.16666666666663</v>
      </c>
      <c r="Q29" s="34">
        <v>959.16666666666663</v>
      </c>
      <c r="R29" s="34">
        <v>959.16666666666663</v>
      </c>
      <c r="S29" s="34">
        <f t="shared" si="4"/>
        <v>11509.999999999998</v>
      </c>
      <c r="T29" s="40"/>
    </row>
    <row r="30" spans="2:20" x14ac:dyDescent="0.25">
      <c r="B30" s="32">
        <v>3000</v>
      </c>
      <c r="C30" s="32">
        <v>20401</v>
      </c>
      <c r="D30" s="32">
        <v>3171</v>
      </c>
      <c r="E30" s="33" t="s">
        <v>141</v>
      </c>
      <c r="F30" s="32" t="s">
        <v>142</v>
      </c>
      <c r="G30" s="34">
        <v>171.66666666666666</v>
      </c>
      <c r="H30" s="34">
        <v>171.66666666666666</v>
      </c>
      <c r="I30" s="34">
        <v>171.66666666666666</v>
      </c>
      <c r="J30" s="34">
        <v>171.66666666666666</v>
      </c>
      <c r="K30" s="34">
        <v>171.66666666666666</v>
      </c>
      <c r="L30" s="34">
        <v>171.66666666666666</v>
      </c>
      <c r="M30" s="34">
        <v>171.66666666666666</v>
      </c>
      <c r="N30" s="34">
        <v>171.66666666666666</v>
      </c>
      <c r="O30" s="34">
        <v>171.66666666666666</v>
      </c>
      <c r="P30" s="34">
        <v>171.66666666666666</v>
      </c>
      <c r="Q30" s="34">
        <v>171.66666666666666</v>
      </c>
      <c r="R30" s="34">
        <v>171.66666666666666</v>
      </c>
      <c r="S30" s="34">
        <f t="shared" si="4"/>
        <v>2060.0000000000005</v>
      </c>
      <c r="T30" s="40"/>
    </row>
    <row r="31" spans="2:20" x14ac:dyDescent="0.25">
      <c r="B31" s="32">
        <v>3000</v>
      </c>
      <c r="C31" s="32">
        <v>20401</v>
      </c>
      <c r="D31" s="32">
        <v>3233</v>
      </c>
      <c r="E31" s="33" t="s">
        <v>143</v>
      </c>
      <c r="F31" s="32" t="s">
        <v>144</v>
      </c>
      <c r="G31" s="34">
        <v>750</v>
      </c>
      <c r="H31" s="34">
        <v>750</v>
      </c>
      <c r="I31" s="34">
        <v>750</v>
      </c>
      <c r="J31" s="34">
        <v>750</v>
      </c>
      <c r="K31" s="34">
        <v>750</v>
      </c>
      <c r="L31" s="34">
        <v>750</v>
      </c>
      <c r="M31" s="34">
        <v>750</v>
      </c>
      <c r="N31" s="34">
        <v>750</v>
      </c>
      <c r="O31" s="34">
        <v>750</v>
      </c>
      <c r="P31" s="34">
        <v>750</v>
      </c>
      <c r="Q31" s="34">
        <v>750</v>
      </c>
      <c r="R31" s="34">
        <v>750</v>
      </c>
      <c r="S31" s="34">
        <f t="shared" si="4"/>
        <v>9000</v>
      </c>
      <c r="T31" s="40"/>
    </row>
    <row r="32" spans="2:20" x14ac:dyDescent="0.25">
      <c r="B32" s="32">
        <v>3000</v>
      </c>
      <c r="C32" s="32">
        <v>20401</v>
      </c>
      <c r="D32" s="32">
        <v>3291</v>
      </c>
      <c r="E32" s="33" t="s">
        <v>145</v>
      </c>
      <c r="F32" s="32" t="s">
        <v>146</v>
      </c>
      <c r="G32" s="34">
        <v>1600</v>
      </c>
      <c r="H32" s="34">
        <v>1600</v>
      </c>
      <c r="I32" s="34">
        <v>1600</v>
      </c>
      <c r="J32" s="34">
        <v>1600</v>
      </c>
      <c r="K32" s="34">
        <v>1600</v>
      </c>
      <c r="L32" s="34">
        <v>1600</v>
      </c>
      <c r="M32" s="34">
        <v>1600</v>
      </c>
      <c r="N32" s="34">
        <v>1600</v>
      </c>
      <c r="O32" s="34">
        <v>1600</v>
      </c>
      <c r="P32" s="34">
        <v>1600</v>
      </c>
      <c r="Q32" s="34">
        <v>1600</v>
      </c>
      <c r="R32" s="34">
        <v>1600</v>
      </c>
      <c r="S32" s="34">
        <f t="shared" si="4"/>
        <v>19200</v>
      </c>
      <c r="T32" s="40"/>
    </row>
    <row r="33" spans="2:20" x14ac:dyDescent="0.25">
      <c r="B33" s="32">
        <v>3000</v>
      </c>
      <c r="C33" s="32">
        <v>20401</v>
      </c>
      <c r="D33" s="32">
        <v>3981</v>
      </c>
      <c r="E33" s="33" t="s">
        <v>147</v>
      </c>
      <c r="F33" s="32" t="s">
        <v>148</v>
      </c>
      <c r="G33" s="34">
        <v>85.39</v>
      </c>
      <c r="H33" s="34">
        <v>85.39</v>
      </c>
      <c r="I33" s="34">
        <v>110.33</v>
      </c>
      <c r="J33" s="34">
        <v>85.39</v>
      </c>
      <c r="K33" s="34">
        <v>85.39</v>
      </c>
      <c r="L33" s="34">
        <v>85.39</v>
      </c>
      <c r="M33" s="34">
        <v>85.39</v>
      </c>
      <c r="N33" s="34">
        <v>85.39</v>
      </c>
      <c r="O33" s="34">
        <v>110.33</v>
      </c>
      <c r="P33" s="34">
        <v>85.39</v>
      </c>
      <c r="Q33" s="34">
        <v>85.39</v>
      </c>
      <c r="R33" s="34">
        <v>370.4</v>
      </c>
      <c r="S33" s="34">
        <f t="shared" si="4"/>
        <v>1359.57</v>
      </c>
      <c r="T33" s="40"/>
    </row>
    <row r="34" spans="2:20" x14ac:dyDescent="0.25">
      <c r="B34" s="40"/>
      <c r="C34" s="41"/>
      <c r="D34" s="41"/>
      <c r="E34" s="42"/>
      <c r="F34" s="39" t="s">
        <v>149</v>
      </c>
      <c r="G34" s="43">
        <f t="shared" ref="G34:R34" si="5">SUM(G27:G33)</f>
        <v>7701.5174509803928</v>
      </c>
      <c r="H34" s="43">
        <f t="shared" si="5"/>
        <v>7701.5174509803928</v>
      </c>
      <c r="I34" s="43">
        <f t="shared" si="5"/>
        <v>7726.4574509803924</v>
      </c>
      <c r="J34" s="43">
        <f t="shared" si="5"/>
        <v>7701.5174509803928</v>
      </c>
      <c r="K34" s="43">
        <f t="shared" si="5"/>
        <v>7701.5174509803928</v>
      </c>
      <c r="L34" s="43">
        <f t="shared" si="5"/>
        <v>7701.5174509803928</v>
      </c>
      <c r="M34" s="43">
        <f t="shared" si="5"/>
        <v>7701.5174509803928</v>
      </c>
      <c r="N34" s="43">
        <f t="shared" si="5"/>
        <v>7701.5174509803928</v>
      </c>
      <c r="O34" s="43">
        <f t="shared" si="5"/>
        <v>7726.4574509803924</v>
      </c>
      <c r="P34" s="43">
        <f t="shared" si="5"/>
        <v>7701.5174509803928</v>
      </c>
      <c r="Q34" s="43">
        <f t="shared" si="5"/>
        <v>7701.5174509803928</v>
      </c>
      <c r="R34" s="43">
        <f t="shared" si="5"/>
        <v>7986.5274509803921</v>
      </c>
      <c r="S34" s="43">
        <f t="shared" si="4"/>
        <v>92753.099411764691</v>
      </c>
      <c r="T34" s="40"/>
    </row>
    <row r="35" spans="2:20" x14ac:dyDescent="0.25">
      <c r="B35" s="40"/>
      <c r="C35" s="40"/>
      <c r="D35" s="40"/>
      <c r="E35" s="40"/>
      <c r="F35" s="40"/>
      <c r="G35" s="40"/>
      <c r="H35" s="40"/>
      <c r="I35" s="40"/>
      <c r="J35" s="40"/>
      <c r="K35" s="40"/>
      <c r="L35" s="40"/>
      <c r="M35" s="40"/>
      <c r="N35" s="40"/>
      <c r="O35" s="40"/>
      <c r="P35" s="40"/>
      <c r="Q35" s="40"/>
      <c r="R35" s="40"/>
      <c r="S35" s="40"/>
      <c r="T35" s="40"/>
    </row>
    <row r="36" spans="2:20" x14ac:dyDescent="0.25">
      <c r="B36" s="40"/>
      <c r="C36" s="40"/>
      <c r="D36" s="40"/>
      <c r="E36" s="40"/>
      <c r="F36" s="39" t="s">
        <v>150</v>
      </c>
      <c r="G36" s="43">
        <f>+G22+G25+G34</f>
        <v>26799.037450980388</v>
      </c>
      <c r="H36" s="43">
        <f t="shared" ref="H36:R36" si="6">+H22+H25+H34</f>
        <v>26799.037450980388</v>
      </c>
      <c r="I36" s="43">
        <f t="shared" si="6"/>
        <v>28070.887450980394</v>
      </c>
      <c r="J36" s="43">
        <f t="shared" si="6"/>
        <v>26799.037450980388</v>
      </c>
      <c r="K36" s="43">
        <f t="shared" si="6"/>
        <v>26799.037450980388</v>
      </c>
      <c r="L36" s="43">
        <f t="shared" si="6"/>
        <v>26799.037450980388</v>
      </c>
      <c r="M36" s="43">
        <f t="shared" si="6"/>
        <v>26799.037450980388</v>
      </c>
      <c r="N36" s="43">
        <f t="shared" si="6"/>
        <v>26799.037450980388</v>
      </c>
      <c r="O36" s="43">
        <f t="shared" si="6"/>
        <v>28070.887450980394</v>
      </c>
      <c r="P36" s="43">
        <f t="shared" si="6"/>
        <v>26799.037450980388</v>
      </c>
      <c r="Q36" s="43">
        <f t="shared" si="6"/>
        <v>26799.037450980388</v>
      </c>
      <c r="R36" s="43">
        <f t="shared" si="6"/>
        <v>42619.837450980391</v>
      </c>
      <c r="S36" s="43">
        <f t="shared" ref="S36" si="7">SUM(G36:R36)</f>
        <v>339952.94941176468</v>
      </c>
      <c r="T36" s="40"/>
    </row>
    <row r="37" spans="2:20" x14ac:dyDescent="0.25">
      <c r="B37" s="40"/>
      <c r="C37" s="40"/>
      <c r="D37" s="40"/>
      <c r="E37" s="40"/>
      <c r="F37" s="40"/>
      <c r="G37" s="40"/>
      <c r="H37" s="40"/>
      <c r="I37" s="40"/>
      <c r="J37" s="40"/>
      <c r="K37" s="40"/>
      <c r="L37" s="40"/>
      <c r="M37" s="40"/>
      <c r="N37" s="40"/>
      <c r="O37" s="40"/>
      <c r="P37" s="40"/>
      <c r="Q37" s="40"/>
      <c r="R37" s="40"/>
      <c r="S37" s="40"/>
      <c r="T37" s="40"/>
    </row>
    <row r="38" spans="2:20" x14ac:dyDescent="0.25">
      <c r="B38" s="40"/>
      <c r="C38" s="40"/>
      <c r="D38" s="40"/>
      <c r="E38" s="40"/>
      <c r="F38" s="40"/>
      <c r="G38" s="40"/>
      <c r="H38" s="40"/>
      <c r="I38" s="40"/>
      <c r="J38" s="40"/>
      <c r="K38" s="40"/>
      <c r="L38" s="40"/>
      <c r="M38" s="40"/>
      <c r="N38" s="40"/>
      <c r="O38" s="40"/>
      <c r="P38" s="40"/>
      <c r="Q38" s="40"/>
      <c r="R38" s="40"/>
      <c r="S38" s="40"/>
      <c r="T38" s="40"/>
    </row>
    <row r="39" spans="2:20" x14ac:dyDescent="0.25">
      <c r="B39" s="40"/>
      <c r="C39" s="40"/>
      <c r="D39" s="40"/>
      <c r="E39" s="40"/>
      <c r="F39" s="40"/>
      <c r="G39" s="40"/>
      <c r="H39" s="40"/>
      <c r="I39" s="40"/>
      <c r="J39" s="40"/>
      <c r="K39" s="40"/>
      <c r="L39" s="40"/>
      <c r="M39" s="40"/>
      <c r="N39" s="40"/>
      <c r="O39" s="40"/>
      <c r="P39" s="40"/>
      <c r="Q39" s="40"/>
      <c r="R39" s="40"/>
      <c r="S39" s="40"/>
      <c r="T39" s="40"/>
    </row>
    <row r="40" spans="2:20" x14ac:dyDescent="0.25">
      <c r="B40" s="40"/>
      <c r="C40" s="40"/>
      <c r="D40" s="40"/>
      <c r="E40" s="40"/>
      <c r="F40" s="40"/>
      <c r="G40" s="40"/>
      <c r="H40" s="40"/>
      <c r="I40" s="40"/>
      <c r="J40" s="40"/>
      <c r="K40" s="40"/>
      <c r="L40" s="40"/>
      <c r="M40" s="40"/>
      <c r="N40" s="40"/>
      <c r="O40" s="40"/>
      <c r="P40" s="40"/>
      <c r="Q40" s="40"/>
      <c r="R40" s="40"/>
      <c r="S40" s="40"/>
      <c r="T40" s="40"/>
    </row>
    <row r="41" spans="2:20" x14ac:dyDescent="0.25">
      <c r="B41" s="40"/>
      <c r="C41" s="40"/>
      <c r="D41" s="40"/>
      <c r="E41" s="40"/>
      <c r="F41" s="40"/>
      <c r="G41" s="40"/>
      <c r="H41" s="40"/>
      <c r="I41" s="40"/>
      <c r="J41" s="40"/>
      <c r="K41" s="40"/>
      <c r="L41" s="40"/>
      <c r="M41" s="40"/>
      <c r="N41" s="40"/>
      <c r="O41" s="40"/>
      <c r="P41" s="40"/>
      <c r="Q41" s="40"/>
      <c r="R41" s="40"/>
      <c r="S41" s="40"/>
      <c r="T41" s="40"/>
    </row>
    <row r="42" spans="2:20" x14ac:dyDescent="0.25">
      <c r="B42" s="40"/>
      <c r="C42" s="40"/>
      <c r="D42" s="40"/>
      <c r="E42" s="40"/>
      <c r="F42" s="40"/>
      <c r="G42" s="40"/>
      <c r="H42" s="40"/>
      <c r="I42" s="40"/>
      <c r="J42" s="40"/>
      <c r="K42" s="40"/>
      <c r="L42" s="40"/>
      <c r="M42" s="40"/>
      <c r="N42" s="40"/>
      <c r="O42" s="40"/>
      <c r="P42" s="40"/>
      <c r="Q42" s="40"/>
      <c r="R42" s="40"/>
      <c r="S42" s="40"/>
      <c r="T42" s="40"/>
    </row>
    <row r="43" spans="2:20" x14ac:dyDescent="0.25">
      <c r="B43" s="40"/>
      <c r="C43" s="40"/>
      <c r="D43" s="40"/>
      <c r="E43" s="40"/>
      <c r="F43" s="40"/>
      <c r="G43" s="40"/>
      <c r="H43" s="40"/>
      <c r="I43" s="40"/>
      <c r="J43" s="40"/>
      <c r="K43" s="40"/>
      <c r="L43" s="40"/>
      <c r="M43" s="40"/>
      <c r="N43" s="40"/>
      <c r="O43" s="40"/>
      <c r="P43" s="40"/>
      <c r="Q43" s="40"/>
      <c r="R43" s="40"/>
      <c r="S43" s="40"/>
      <c r="T43" s="40"/>
    </row>
    <row r="44" spans="2:20" x14ac:dyDescent="0.25">
      <c r="B44" s="40"/>
      <c r="C44" s="40"/>
      <c r="D44" s="40"/>
      <c r="E44" s="40"/>
      <c r="F44" s="40"/>
      <c r="G44" s="40"/>
      <c r="H44" s="40"/>
      <c r="I44" s="40"/>
      <c r="J44" s="40"/>
      <c r="K44" s="40"/>
      <c r="L44" s="40"/>
      <c r="M44" s="40"/>
      <c r="N44" s="40"/>
      <c r="O44" s="40"/>
      <c r="P44" s="40"/>
      <c r="Q44" s="40"/>
      <c r="R44" s="40"/>
      <c r="S44" s="40"/>
      <c r="T44" s="40"/>
    </row>
    <row r="45" spans="2:20" x14ac:dyDescent="0.25">
      <c r="B45" s="40"/>
      <c r="C45" s="40"/>
      <c r="D45" s="40"/>
      <c r="E45" s="40"/>
      <c r="F45" s="40"/>
      <c r="G45" s="40"/>
      <c r="H45" s="40"/>
      <c r="I45" s="40"/>
      <c r="J45" s="40"/>
      <c r="K45" s="40"/>
      <c r="L45" s="40"/>
      <c r="M45" s="40"/>
      <c r="N45" s="40"/>
      <c r="O45" s="40"/>
      <c r="P45" s="40"/>
      <c r="Q45" s="40"/>
      <c r="R45" s="40"/>
      <c r="S45" s="40"/>
      <c r="T45" s="40"/>
    </row>
    <row r="46" spans="2:20" x14ac:dyDescent="0.25">
      <c r="B46" s="40"/>
      <c r="C46" s="40"/>
      <c r="D46" s="40"/>
      <c r="E46" s="40"/>
      <c r="F46" s="40"/>
      <c r="G46" s="40"/>
      <c r="H46" s="40"/>
      <c r="I46" s="40"/>
      <c r="J46" s="40"/>
      <c r="K46" s="40"/>
      <c r="L46" s="40"/>
      <c r="M46" s="40"/>
      <c r="N46" s="40"/>
      <c r="O46" s="40"/>
      <c r="P46" s="40"/>
      <c r="Q46" s="40"/>
      <c r="R46" s="40"/>
      <c r="S46" s="40"/>
      <c r="T46" s="40"/>
    </row>
    <row r="47" spans="2:20" x14ac:dyDescent="0.25">
      <c r="B47" s="40"/>
      <c r="C47" s="40"/>
      <c r="D47" s="40"/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</row>
    <row r="48" spans="2:20" x14ac:dyDescent="0.25">
      <c r="B48" s="40"/>
      <c r="C48" s="40"/>
      <c r="D48" s="40"/>
      <c r="E48" s="40"/>
      <c r="F48" s="40"/>
      <c r="G48" s="40"/>
      <c r="H48" s="40"/>
      <c r="I48" s="40"/>
      <c r="J48" s="40"/>
      <c r="K48" s="40"/>
      <c r="L48" s="40"/>
      <c r="M48" s="40"/>
      <c r="N48" s="40"/>
      <c r="O48" s="40"/>
      <c r="P48" s="40"/>
      <c r="Q48" s="40"/>
      <c r="R48" s="40"/>
      <c r="S48" s="40"/>
      <c r="T48" s="40"/>
    </row>
    <row r="49" spans="2:20" x14ac:dyDescent="0.25">
      <c r="B49" s="40"/>
      <c r="C49" s="40"/>
      <c r="D49" s="40"/>
      <c r="E49" s="40"/>
      <c r="F49" s="40"/>
      <c r="G49" s="40"/>
      <c r="H49" s="40"/>
      <c r="I49" s="40"/>
      <c r="J49" s="40"/>
      <c r="K49" s="40"/>
      <c r="L49" s="40"/>
      <c r="M49" s="40"/>
      <c r="N49" s="40"/>
      <c r="O49" s="40"/>
      <c r="P49" s="40"/>
      <c r="Q49" s="40"/>
      <c r="R49" s="40"/>
      <c r="S49" s="40"/>
      <c r="T49" s="40"/>
    </row>
    <row r="50" spans="2:20" x14ac:dyDescent="0.25">
      <c r="B50" s="40"/>
      <c r="C50" s="40"/>
      <c r="D50" s="40"/>
      <c r="E50" s="40"/>
      <c r="F50" s="40"/>
      <c r="G50" s="40"/>
      <c r="H50" s="40"/>
      <c r="I50" s="40"/>
      <c r="J50" s="40"/>
      <c r="K50" s="40"/>
      <c r="L50" s="40"/>
      <c r="M50" s="40"/>
      <c r="N50" s="40"/>
      <c r="O50" s="40"/>
      <c r="P50" s="40"/>
      <c r="Q50" s="40"/>
      <c r="R50" s="40"/>
      <c r="S50" s="40"/>
      <c r="T50" s="40"/>
    </row>
    <row r="51" spans="2:20" x14ac:dyDescent="0.25">
      <c r="B51" s="40"/>
      <c r="C51" s="40"/>
      <c r="D51" s="40"/>
      <c r="E51" s="40"/>
      <c r="F51" s="40"/>
      <c r="G51" s="40"/>
      <c r="H51" s="40"/>
      <c r="I51" s="40"/>
      <c r="J51" s="40"/>
      <c r="K51" s="40"/>
      <c r="L51" s="40"/>
      <c r="M51" s="40"/>
      <c r="N51" s="40"/>
      <c r="O51" s="40"/>
      <c r="P51" s="40"/>
      <c r="Q51" s="40"/>
      <c r="R51" s="40"/>
      <c r="S51" s="40"/>
      <c r="T51" s="40"/>
    </row>
    <row r="52" spans="2:20" x14ac:dyDescent="0.25">
      <c r="B52" s="40"/>
      <c r="C52" s="40"/>
      <c r="D52" s="40"/>
      <c r="E52" s="40"/>
      <c r="F52" s="40"/>
      <c r="G52" s="40"/>
      <c r="H52" s="40"/>
      <c r="I52" s="40"/>
      <c r="J52" s="40"/>
      <c r="K52" s="40"/>
      <c r="L52" s="40"/>
      <c r="M52" s="40"/>
      <c r="N52" s="40"/>
      <c r="O52" s="40"/>
      <c r="P52" s="40"/>
      <c r="Q52" s="40"/>
      <c r="R52" s="40"/>
      <c r="S52" s="40"/>
      <c r="T52" s="40"/>
    </row>
    <row r="53" spans="2:20" x14ac:dyDescent="0.25">
      <c r="B53" s="40"/>
      <c r="C53" s="40"/>
      <c r="D53" s="40"/>
      <c r="E53" s="40"/>
      <c r="F53" s="40"/>
      <c r="G53" s="40"/>
      <c r="H53" s="40"/>
      <c r="I53" s="40"/>
      <c r="J53" s="40"/>
      <c r="K53" s="40"/>
      <c r="L53" s="40"/>
      <c r="M53" s="40"/>
      <c r="N53" s="40"/>
      <c r="O53" s="40"/>
      <c r="P53" s="40"/>
      <c r="Q53" s="40"/>
      <c r="R53" s="40"/>
      <c r="S53" s="40"/>
      <c r="T53" s="40"/>
    </row>
    <row r="54" spans="2:20" x14ac:dyDescent="0.25">
      <c r="B54" s="40"/>
      <c r="C54" s="40"/>
      <c r="D54" s="40"/>
      <c r="E54" s="40"/>
      <c r="F54" s="40"/>
      <c r="G54" s="40"/>
      <c r="H54" s="40"/>
      <c r="I54" s="40"/>
      <c r="J54" s="40"/>
      <c r="K54" s="40"/>
      <c r="L54" s="40"/>
      <c r="M54" s="40"/>
      <c r="N54" s="40"/>
      <c r="O54" s="40"/>
      <c r="P54" s="40"/>
      <c r="Q54" s="40"/>
      <c r="R54" s="40"/>
      <c r="S54" s="40"/>
      <c r="T54" s="40"/>
    </row>
    <row r="55" spans="2:20" x14ac:dyDescent="0.25">
      <c r="B55" s="40"/>
      <c r="C55" s="40"/>
      <c r="D55" s="40"/>
      <c r="E55" s="40"/>
      <c r="F55" s="40"/>
      <c r="G55" s="40"/>
      <c r="H55" s="40"/>
      <c r="I55" s="40"/>
      <c r="J55" s="40"/>
      <c r="K55" s="40"/>
      <c r="L55" s="40"/>
      <c r="M55" s="40"/>
      <c r="N55" s="40"/>
      <c r="O55" s="40"/>
      <c r="P55" s="40"/>
      <c r="Q55" s="40"/>
      <c r="R55" s="40"/>
      <c r="S55" s="40"/>
      <c r="T55" s="40"/>
    </row>
    <row r="56" spans="2:20" x14ac:dyDescent="0.25">
      <c r="B56" s="40"/>
      <c r="C56" s="40"/>
      <c r="D56" s="40"/>
      <c r="E56" s="40"/>
      <c r="F56" s="40"/>
      <c r="G56" s="40"/>
      <c r="H56" s="40"/>
      <c r="I56" s="40"/>
      <c r="J56" s="40"/>
      <c r="K56" s="40"/>
      <c r="L56" s="40"/>
      <c r="M56" s="40"/>
      <c r="N56" s="40"/>
      <c r="O56" s="40"/>
      <c r="P56" s="40"/>
      <c r="Q56" s="40"/>
      <c r="R56" s="40"/>
      <c r="S56" s="40"/>
      <c r="T56" s="40"/>
    </row>
    <row r="57" spans="2:20" x14ac:dyDescent="0.25">
      <c r="B57" s="40"/>
      <c r="C57" s="40"/>
      <c r="D57" s="40"/>
      <c r="E57" s="40"/>
      <c r="F57" s="40"/>
      <c r="G57" s="40"/>
      <c r="H57" s="40"/>
      <c r="I57" s="40"/>
      <c r="J57" s="40"/>
      <c r="K57" s="40"/>
      <c r="L57" s="40"/>
      <c r="M57" s="40"/>
      <c r="N57" s="40"/>
      <c r="O57" s="40"/>
      <c r="P57" s="40"/>
      <c r="Q57" s="40"/>
      <c r="R57" s="40"/>
      <c r="S57" s="40"/>
      <c r="T57" s="40"/>
    </row>
    <row r="58" spans="2:20" x14ac:dyDescent="0.25">
      <c r="B58" s="40"/>
      <c r="C58" s="40"/>
      <c r="D58" s="40"/>
      <c r="E58" s="40"/>
      <c r="F58" s="40"/>
      <c r="G58" s="40"/>
      <c r="H58" s="40"/>
      <c r="I58" s="40"/>
      <c r="J58" s="40"/>
      <c r="K58" s="40"/>
      <c r="L58" s="40"/>
      <c r="M58" s="40"/>
      <c r="N58" s="40"/>
      <c r="O58" s="40"/>
      <c r="P58" s="40"/>
      <c r="Q58" s="40"/>
      <c r="R58" s="40"/>
      <c r="S58" s="40"/>
      <c r="T58" s="40"/>
    </row>
    <row r="59" spans="2:20" x14ac:dyDescent="0.25">
      <c r="B59" s="40"/>
      <c r="C59" s="40"/>
      <c r="D59" s="40"/>
      <c r="E59" s="40"/>
      <c r="F59" s="40"/>
      <c r="G59" s="40"/>
      <c r="H59" s="40"/>
      <c r="I59" s="40"/>
      <c r="J59" s="40"/>
      <c r="K59" s="40"/>
      <c r="L59" s="40"/>
      <c r="M59" s="40"/>
      <c r="N59" s="40"/>
      <c r="O59" s="40"/>
      <c r="P59" s="40"/>
      <c r="Q59" s="40"/>
      <c r="R59" s="40"/>
      <c r="S59" s="40"/>
      <c r="T59" s="40"/>
    </row>
    <row r="60" spans="2:20" x14ac:dyDescent="0.25">
      <c r="B60" s="40"/>
      <c r="C60" s="40"/>
      <c r="D60" s="40"/>
      <c r="E60" s="40"/>
      <c r="F60" s="40"/>
      <c r="G60" s="40"/>
      <c r="H60" s="40"/>
      <c r="I60" s="40"/>
      <c r="J60" s="40"/>
      <c r="K60" s="40"/>
      <c r="L60" s="40"/>
      <c r="M60" s="40"/>
      <c r="N60" s="40"/>
      <c r="O60" s="40"/>
      <c r="P60" s="40"/>
      <c r="Q60" s="40"/>
      <c r="R60" s="40"/>
      <c r="S60" s="40"/>
      <c r="T60" s="40"/>
    </row>
    <row r="61" spans="2:20" x14ac:dyDescent="0.25">
      <c r="B61" s="40"/>
      <c r="C61" s="40"/>
      <c r="D61" s="40"/>
      <c r="E61" s="40"/>
      <c r="F61" s="40"/>
      <c r="G61" s="40"/>
      <c r="H61" s="40"/>
      <c r="I61" s="40"/>
      <c r="J61" s="40"/>
      <c r="K61" s="40"/>
      <c r="L61" s="40"/>
      <c r="M61" s="40"/>
      <c r="N61" s="40"/>
      <c r="O61" s="40"/>
      <c r="P61" s="40"/>
      <c r="Q61" s="40"/>
      <c r="R61" s="40"/>
      <c r="S61" s="40"/>
      <c r="T61" s="40"/>
    </row>
    <row r="62" spans="2:20" x14ac:dyDescent="0.25">
      <c r="B62" s="40"/>
      <c r="C62" s="40"/>
      <c r="D62" s="40"/>
      <c r="E62" s="40"/>
      <c r="F62" s="40"/>
      <c r="G62" s="40"/>
      <c r="H62" s="40"/>
      <c r="I62" s="40"/>
      <c r="J62" s="40"/>
      <c r="K62" s="40"/>
      <c r="L62" s="40"/>
      <c r="M62" s="40"/>
      <c r="N62" s="40"/>
      <c r="O62" s="40"/>
      <c r="P62" s="40"/>
      <c r="Q62" s="40"/>
      <c r="R62" s="40"/>
      <c r="S62" s="40"/>
      <c r="T62" s="40"/>
    </row>
    <row r="63" spans="2:20" x14ac:dyDescent="0.25">
      <c r="B63" s="40"/>
      <c r="C63" s="40"/>
      <c r="D63" s="40"/>
      <c r="E63" s="40"/>
      <c r="F63" s="40"/>
      <c r="G63" s="40"/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40"/>
      <c r="S63" s="40"/>
      <c r="T63" s="40"/>
    </row>
    <row r="64" spans="2:20" x14ac:dyDescent="0.25">
      <c r="B64" s="40"/>
      <c r="C64" s="40"/>
      <c r="D64" s="40"/>
      <c r="E64" s="40"/>
      <c r="F64" s="40"/>
      <c r="G64" s="40"/>
      <c r="H64" s="40"/>
      <c r="I64" s="40"/>
      <c r="J64" s="40"/>
      <c r="K64" s="40"/>
      <c r="L64" s="40"/>
      <c r="M64" s="40"/>
      <c r="N64" s="40"/>
      <c r="O64" s="40"/>
      <c r="P64" s="40"/>
      <c r="Q64" s="40"/>
      <c r="R64" s="40"/>
      <c r="S64" s="40"/>
      <c r="T64" s="40"/>
    </row>
    <row r="65" spans="2:20" x14ac:dyDescent="0.25">
      <c r="B65" s="40"/>
      <c r="C65" s="40"/>
      <c r="D65" s="40"/>
      <c r="E65" s="40"/>
      <c r="F65" s="40"/>
      <c r="G65" s="40"/>
      <c r="H65" s="40"/>
      <c r="I65" s="40"/>
      <c r="J65" s="40"/>
      <c r="K65" s="40"/>
      <c r="L65" s="40"/>
      <c r="M65" s="40"/>
      <c r="N65" s="40"/>
      <c r="O65" s="40"/>
      <c r="P65" s="40"/>
      <c r="Q65" s="40"/>
      <c r="R65" s="40"/>
      <c r="S65" s="40"/>
      <c r="T65" s="40"/>
    </row>
    <row r="66" spans="2:20" x14ac:dyDescent="0.25">
      <c r="B66" s="40"/>
      <c r="C66" s="40"/>
      <c r="D66" s="40"/>
      <c r="E66" s="40"/>
      <c r="F66" s="40"/>
      <c r="G66" s="40"/>
      <c r="H66" s="40"/>
      <c r="I66" s="40"/>
      <c r="J66" s="40"/>
      <c r="K66" s="40"/>
      <c r="L66" s="40"/>
      <c r="M66" s="40"/>
      <c r="N66" s="40"/>
      <c r="O66" s="40"/>
      <c r="P66" s="40"/>
      <c r="Q66" s="40"/>
      <c r="R66" s="40"/>
      <c r="S66" s="40"/>
      <c r="T66" s="40"/>
    </row>
    <row r="67" spans="2:20" x14ac:dyDescent="0.25">
      <c r="B67" s="40"/>
      <c r="C67" s="40"/>
      <c r="D67" s="40"/>
      <c r="E67" s="40"/>
      <c r="F67" s="40"/>
      <c r="G67" s="40"/>
      <c r="H67" s="40"/>
      <c r="I67" s="40"/>
      <c r="J67" s="40"/>
      <c r="K67" s="40"/>
      <c r="L67" s="40"/>
      <c r="M67" s="40"/>
      <c r="N67" s="40"/>
      <c r="O67" s="40"/>
      <c r="P67" s="40"/>
      <c r="Q67" s="40"/>
      <c r="R67" s="40"/>
      <c r="S67" s="40"/>
      <c r="T67" s="40"/>
    </row>
    <row r="68" spans="2:20" x14ac:dyDescent="0.25">
      <c r="B68" s="40"/>
      <c r="C68" s="40"/>
      <c r="D68" s="40"/>
      <c r="E68" s="40"/>
      <c r="F68" s="40"/>
      <c r="G68" s="40"/>
      <c r="H68" s="40"/>
      <c r="I68" s="40"/>
      <c r="J68" s="40"/>
      <c r="K68" s="40"/>
      <c r="L68" s="40"/>
      <c r="M68" s="40"/>
      <c r="N68" s="40"/>
      <c r="O68" s="40"/>
      <c r="P68" s="40"/>
      <c r="Q68" s="40"/>
      <c r="R68" s="40"/>
      <c r="S68" s="40"/>
      <c r="T68" s="40"/>
    </row>
    <row r="69" spans="2:20" x14ac:dyDescent="0.25">
      <c r="B69" s="40"/>
      <c r="C69" s="40"/>
      <c r="D69" s="40"/>
      <c r="E69" s="40"/>
      <c r="F69" s="40"/>
      <c r="G69" s="40"/>
      <c r="H69" s="40"/>
      <c r="I69" s="40"/>
      <c r="J69" s="40"/>
      <c r="K69" s="40"/>
      <c r="L69" s="40"/>
      <c r="M69" s="40"/>
      <c r="N69" s="40"/>
      <c r="O69" s="40"/>
      <c r="P69" s="40"/>
      <c r="Q69" s="40"/>
      <c r="R69" s="40"/>
      <c r="S69" s="40"/>
      <c r="T69" s="40"/>
    </row>
    <row r="70" spans="2:20" x14ac:dyDescent="0.25">
      <c r="B70" s="40"/>
      <c r="C70" s="40"/>
      <c r="D70" s="40"/>
      <c r="E70" s="40"/>
      <c r="F70" s="40"/>
      <c r="G70" s="40"/>
      <c r="H70" s="40"/>
      <c r="I70" s="40"/>
      <c r="J70" s="40"/>
      <c r="K70" s="40"/>
      <c r="L70" s="40"/>
      <c r="M70" s="40"/>
      <c r="N70" s="40"/>
      <c r="O70" s="40"/>
      <c r="P70" s="40"/>
      <c r="Q70" s="40"/>
      <c r="R70" s="40"/>
      <c r="S70" s="40"/>
      <c r="T70" s="40"/>
    </row>
    <row r="71" spans="2:20" x14ac:dyDescent="0.25">
      <c r="B71" s="40"/>
      <c r="C71" s="40"/>
      <c r="D71" s="40"/>
      <c r="E71" s="40"/>
      <c r="F71" s="40"/>
      <c r="G71" s="40"/>
      <c r="H71" s="40"/>
      <c r="I71" s="40"/>
      <c r="J71" s="40"/>
      <c r="K71" s="40"/>
      <c r="L71" s="40"/>
      <c r="M71" s="40"/>
      <c r="N71" s="40"/>
      <c r="O71" s="40"/>
      <c r="P71" s="40"/>
      <c r="Q71" s="40"/>
      <c r="R71" s="40"/>
      <c r="S71" s="40"/>
      <c r="T71" s="40"/>
    </row>
    <row r="72" spans="2:20" x14ac:dyDescent="0.25">
      <c r="B72" s="40"/>
      <c r="C72" s="40"/>
      <c r="D72" s="40"/>
      <c r="E72" s="40"/>
      <c r="F72" s="40"/>
      <c r="G72" s="40"/>
      <c r="H72" s="40"/>
      <c r="I72" s="40"/>
      <c r="J72" s="40"/>
      <c r="K72" s="40"/>
      <c r="L72" s="40"/>
      <c r="M72" s="40"/>
      <c r="N72" s="40"/>
      <c r="O72" s="40"/>
      <c r="P72" s="40"/>
      <c r="Q72" s="40"/>
      <c r="R72" s="40"/>
      <c r="S72" s="40"/>
      <c r="T72" s="40"/>
    </row>
    <row r="73" spans="2:20" x14ac:dyDescent="0.25">
      <c r="B73" s="40"/>
      <c r="C73" s="40"/>
      <c r="D73" s="40"/>
      <c r="E73" s="40"/>
      <c r="F73" s="40"/>
      <c r="G73" s="40"/>
      <c r="H73" s="40"/>
      <c r="I73" s="40"/>
      <c r="J73" s="40"/>
      <c r="K73" s="40"/>
      <c r="L73" s="40"/>
      <c r="M73" s="40"/>
      <c r="N73" s="40"/>
      <c r="O73" s="40"/>
      <c r="P73" s="40"/>
      <c r="Q73" s="40"/>
      <c r="R73" s="40"/>
      <c r="S73" s="40"/>
      <c r="T73" s="40"/>
    </row>
    <row r="74" spans="2:20" x14ac:dyDescent="0.25">
      <c r="B74" s="40"/>
      <c r="C74" s="40"/>
      <c r="D74" s="40"/>
      <c r="E74" s="40"/>
      <c r="F74" s="40"/>
      <c r="G74" s="40"/>
      <c r="H74" s="40"/>
      <c r="I74" s="40"/>
      <c r="J74" s="40"/>
      <c r="K74" s="40"/>
      <c r="L74" s="40"/>
      <c r="M74" s="40"/>
      <c r="N74" s="40"/>
      <c r="O74" s="40"/>
      <c r="P74" s="40"/>
      <c r="Q74" s="40"/>
      <c r="R74" s="40"/>
      <c r="S74" s="40"/>
      <c r="T74" s="40"/>
    </row>
    <row r="75" spans="2:20" x14ac:dyDescent="0.25">
      <c r="B75" s="40"/>
      <c r="C75" s="40"/>
      <c r="D75" s="40"/>
      <c r="E75" s="40"/>
      <c r="F75" s="40"/>
      <c r="G75" s="40"/>
      <c r="H75" s="40"/>
      <c r="I75" s="40"/>
      <c r="J75" s="40"/>
      <c r="K75" s="40"/>
      <c r="L75" s="40"/>
      <c r="M75" s="40"/>
      <c r="N75" s="40"/>
      <c r="O75" s="40"/>
      <c r="P75" s="40"/>
      <c r="Q75" s="40"/>
      <c r="R75" s="40"/>
      <c r="S75" s="40"/>
      <c r="T75" s="40"/>
    </row>
    <row r="76" spans="2:20" x14ac:dyDescent="0.25">
      <c r="B76" s="40"/>
      <c r="C76" s="40"/>
      <c r="D76" s="40"/>
      <c r="E76" s="40"/>
      <c r="F76" s="40"/>
      <c r="G76" s="40"/>
      <c r="H76" s="40"/>
      <c r="I76" s="40"/>
      <c r="J76" s="40"/>
      <c r="K76" s="40"/>
      <c r="L76" s="40"/>
      <c r="M76" s="40"/>
      <c r="N76" s="40"/>
      <c r="O76" s="40"/>
      <c r="P76" s="40"/>
      <c r="Q76" s="40"/>
      <c r="R76" s="40"/>
      <c r="S76" s="40"/>
      <c r="T76" s="40"/>
    </row>
    <row r="77" spans="2:20" x14ac:dyDescent="0.25">
      <c r="B77" s="40"/>
      <c r="C77" s="40"/>
      <c r="D77" s="40"/>
      <c r="E77" s="40"/>
      <c r="F77" s="40"/>
      <c r="G77" s="40"/>
      <c r="H77" s="40"/>
      <c r="I77" s="40"/>
      <c r="J77" s="40"/>
      <c r="K77" s="40"/>
      <c r="L77" s="40"/>
      <c r="M77" s="40"/>
      <c r="N77" s="40"/>
      <c r="O77" s="40"/>
      <c r="P77" s="40"/>
      <c r="Q77" s="40"/>
      <c r="R77" s="40"/>
      <c r="S77" s="40"/>
      <c r="T77" s="40"/>
    </row>
    <row r="78" spans="2:20" x14ac:dyDescent="0.25">
      <c r="B78" s="40"/>
      <c r="C78" s="40"/>
      <c r="D78" s="40"/>
      <c r="E78" s="40"/>
      <c r="F78" s="40"/>
      <c r="G78" s="40"/>
      <c r="H78" s="40"/>
      <c r="I78" s="40"/>
      <c r="J78" s="40"/>
      <c r="K78" s="40"/>
      <c r="L78" s="40"/>
      <c r="M78" s="40"/>
      <c r="N78" s="40"/>
      <c r="O78" s="40"/>
      <c r="P78" s="40"/>
      <c r="Q78" s="40"/>
      <c r="R78" s="40"/>
      <c r="S78" s="40"/>
      <c r="T78" s="40"/>
    </row>
    <row r="79" spans="2:20" x14ac:dyDescent="0.25">
      <c r="B79" s="40"/>
      <c r="C79" s="40"/>
      <c r="D79" s="40"/>
      <c r="E79" s="40"/>
      <c r="F79" s="40"/>
      <c r="G79" s="40"/>
      <c r="H79" s="40"/>
      <c r="I79" s="40"/>
      <c r="J79" s="40"/>
      <c r="K79" s="40"/>
      <c r="L79" s="40"/>
      <c r="M79" s="40"/>
      <c r="N79" s="40"/>
      <c r="O79" s="40"/>
      <c r="P79" s="40"/>
      <c r="Q79" s="40"/>
      <c r="R79" s="40"/>
      <c r="S79" s="40"/>
      <c r="T79" s="40"/>
    </row>
    <row r="80" spans="2:20" x14ac:dyDescent="0.25">
      <c r="B80" s="40"/>
      <c r="C80" s="40"/>
      <c r="D80" s="40"/>
      <c r="E80" s="40"/>
      <c r="F80" s="40"/>
      <c r="G80" s="40"/>
      <c r="H80" s="40"/>
      <c r="I80" s="40"/>
      <c r="J80" s="40"/>
      <c r="K80" s="40"/>
      <c r="L80" s="40"/>
      <c r="M80" s="40"/>
      <c r="N80" s="40"/>
      <c r="O80" s="40"/>
      <c r="P80" s="40"/>
      <c r="Q80" s="40"/>
      <c r="R80" s="40"/>
      <c r="S80" s="40"/>
      <c r="T80" s="40"/>
    </row>
    <row r="81" spans="2:20" x14ac:dyDescent="0.25">
      <c r="B81" s="40"/>
      <c r="C81" s="40"/>
      <c r="D81" s="40"/>
      <c r="E81" s="40"/>
      <c r="F81" s="40"/>
      <c r="G81" s="40"/>
      <c r="H81" s="40"/>
      <c r="I81" s="40"/>
      <c r="J81" s="40"/>
      <c r="K81" s="40"/>
      <c r="L81" s="40"/>
      <c r="M81" s="40"/>
      <c r="N81" s="40"/>
      <c r="O81" s="40"/>
      <c r="P81" s="40"/>
      <c r="Q81" s="40"/>
      <c r="R81" s="40"/>
      <c r="S81" s="40"/>
      <c r="T81" s="40"/>
    </row>
    <row r="82" spans="2:20" x14ac:dyDescent="0.25">
      <c r="B82" s="40"/>
      <c r="C82" s="40"/>
      <c r="D82" s="40"/>
      <c r="E82" s="40"/>
      <c r="F82" s="40"/>
      <c r="G82" s="40"/>
      <c r="H82" s="40"/>
      <c r="I82" s="40"/>
      <c r="J82" s="40"/>
      <c r="K82" s="40"/>
      <c r="L82" s="40"/>
      <c r="M82" s="40"/>
      <c r="N82" s="40"/>
      <c r="O82" s="40"/>
      <c r="P82" s="40"/>
      <c r="Q82" s="40"/>
      <c r="R82" s="40"/>
      <c r="S82" s="40"/>
      <c r="T82" s="40"/>
    </row>
    <row r="83" spans="2:20" x14ac:dyDescent="0.25">
      <c r="B83" s="40"/>
      <c r="C83" s="40"/>
      <c r="D83" s="40"/>
      <c r="E83" s="40"/>
      <c r="F83" s="40"/>
      <c r="G83" s="40"/>
      <c r="H83" s="40"/>
      <c r="I83" s="40"/>
      <c r="J83" s="40"/>
      <c r="K83" s="40"/>
      <c r="L83" s="40"/>
      <c r="M83" s="40"/>
      <c r="N83" s="40"/>
      <c r="O83" s="40"/>
      <c r="P83" s="40"/>
      <c r="Q83" s="40"/>
      <c r="R83" s="40"/>
      <c r="S83" s="40"/>
      <c r="T83" s="40"/>
    </row>
    <row r="84" spans="2:20" x14ac:dyDescent="0.25">
      <c r="B84" s="40"/>
      <c r="C84" s="40"/>
      <c r="D84" s="40"/>
      <c r="E84" s="40"/>
      <c r="F84" s="40"/>
      <c r="G84" s="40"/>
      <c r="H84" s="40"/>
      <c r="I84" s="40"/>
      <c r="J84" s="40"/>
      <c r="K84" s="40"/>
      <c r="L84" s="40"/>
      <c r="M84" s="40"/>
      <c r="N84" s="40"/>
      <c r="O84" s="40"/>
      <c r="P84" s="40"/>
      <c r="Q84" s="40"/>
      <c r="R84" s="40"/>
      <c r="S84" s="40"/>
      <c r="T84" s="40"/>
    </row>
    <row r="85" spans="2:20" x14ac:dyDescent="0.25">
      <c r="B85" s="40"/>
      <c r="C85" s="40"/>
      <c r="D85" s="40"/>
      <c r="E85" s="40"/>
      <c r="F85" s="40"/>
      <c r="G85" s="40"/>
      <c r="H85" s="40"/>
      <c r="I85" s="40"/>
      <c r="J85" s="40"/>
      <c r="K85" s="40"/>
      <c r="L85" s="40"/>
      <c r="M85" s="40"/>
      <c r="N85" s="40"/>
      <c r="O85" s="40"/>
      <c r="P85" s="40"/>
      <c r="Q85" s="40"/>
      <c r="R85" s="40"/>
      <c r="S85" s="40"/>
      <c r="T85" s="40"/>
    </row>
    <row r="86" spans="2:20" x14ac:dyDescent="0.25">
      <c r="B86" s="40"/>
      <c r="C86" s="40"/>
      <c r="D86" s="40"/>
      <c r="E86" s="40"/>
      <c r="F86" s="40"/>
      <c r="G86" s="40"/>
      <c r="H86" s="40"/>
      <c r="I86" s="40"/>
      <c r="J86" s="40"/>
      <c r="K86" s="40"/>
      <c r="L86" s="40"/>
      <c r="M86" s="40"/>
      <c r="N86" s="40"/>
      <c r="O86" s="40"/>
      <c r="P86" s="40"/>
      <c r="Q86" s="40"/>
      <c r="R86" s="40"/>
      <c r="S86" s="40"/>
      <c r="T86" s="40"/>
    </row>
    <row r="87" spans="2:20" x14ac:dyDescent="0.25">
      <c r="B87" s="40"/>
      <c r="C87" s="40"/>
      <c r="D87" s="40"/>
      <c r="E87" s="40"/>
      <c r="F87" s="40"/>
      <c r="G87" s="40"/>
      <c r="H87" s="40"/>
      <c r="I87" s="40"/>
      <c r="J87" s="40"/>
      <c r="K87" s="40"/>
      <c r="L87" s="40"/>
      <c r="M87" s="40"/>
      <c r="N87" s="40"/>
      <c r="O87" s="40"/>
      <c r="P87" s="40"/>
      <c r="Q87" s="40"/>
      <c r="R87" s="40"/>
      <c r="S87" s="40"/>
      <c r="T87" s="40"/>
    </row>
    <row r="88" spans="2:20" x14ac:dyDescent="0.25">
      <c r="B88" s="40"/>
      <c r="C88" s="40"/>
      <c r="D88" s="40"/>
      <c r="E88" s="40"/>
      <c r="F88" s="40"/>
      <c r="G88" s="40"/>
      <c r="H88" s="40"/>
      <c r="I88" s="40"/>
      <c r="J88" s="40"/>
      <c r="K88" s="40"/>
      <c r="L88" s="40"/>
      <c r="M88" s="40"/>
      <c r="N88" s="40"/>
      <c r="O88" s="40"/>
      <c r="P88" s="40"/>
      <c r="Q88" s="40"/>
      <c r="R88" s="40"/>
      <c r="S88" s="40"/>
      <c r="T88" s="40"/>
    </row>
    <row r="89" spans="2:20" x14ac:dyDescent="0.25">
      <c r="B89" s="40"/>
      <c r="C89" s="40"/>
      <c r="D89" s="40"/>
      <c r="E89" s="40"/>
      <c r="F89" s="40"/>
      <c r="G89" s="40"/>
      <c r="H89" s="40"/>
      <c r="I89" s="40"/>
      <c r="J89" s="40"/>
      <c r="K89" s="40"/>
      <c r="L89" s="40"/>
      <c r="M89" s="40"/>
      <c r="N89" s="40"/>
      <c r="O89" s="40"/>
      <c r="P89" s="40"/>
      <c r="Q89" s="40"/>
      <c r="R89" s="40"/>
      <c r="S89" s="40"/>
      <c r="T89" s="40"/>
    </row>
    <row r="90" spans="2:20" x14ac:dyDescent="0.25">
      <c r="B90" s="40"/>
      <c r="C90" s="40"/>
      <c r="D90" s="40"/>
      <c r="E90" s="40"/>
      <c r="F90" s="40"/>
      <c r="G90" s="40"/>
      <c r="H90" s="40"/>
      <c r="I90" s="40"/>
      <c r="J90" s="40"/>
      <c r="K90" s="40"/>
      <c r="L90" s="40"/>
      <c r="M90" s="40"/>
      <c r="N90" s="40"/>
      <c r="O90" s="40"/>
      <c r="P90" s="40"/>
      <c r="Q90" s="40"/>
      <c r="R90" s="40"/>
      <c r="S90" s="40"/>
      <c r="T90" s="40"/>
    </row>
    <row r="91" spans="2:20" x14ac:dyDescent="0.25">
      <c r="B91" s="40"/>
      <c r="C91" s="40"/>
      <c r="D91" s="40"/>
      <c r="E91" s="40"/>
      <c r="F91" s="40"/>
      <c r="G91" s="40"/>
      <c r="H91" s="40"/>
      <c r="I91" s="40"/>
      <c r="J91" s="40"/>
      <c r="K91" s="40"/>
      <c r="L91" s="40"/>
      <c r="M91" s="40"/>
      <c r="N91" s="40"/>
      <c r="O91" s="40"/>
      <c r="P91" s="40"/>
      <c r="Q91" s="40"/>
      <c r="R91" s="40"/>
      <c r="S91" s="40"/>
      <c r="T91" s="40"/>
    </row>
    <row r="92" spans="2:20" x14ac:dyDescent="0.25">
      <c r="B92" s="40"/>
      <c r="C92" s="40"/>
      <c r="D92" s="40"/>
      <c r="E92" s="40"/>
      <c r="F92" s="40"/>
      <c r="G92" s="40"/>
      <c r="H92" s="40"/>
      <c r="I92" s="40"/>
      <c r="J92" s="40"/>
      <c r="K92" s="40"/>
      <c r="L92" s="40"/>
      <c r="M92" s="40"/>
      <c r="N92" s="40"/>
      <c r="O92" s="40"/>
      <c r="P92" s="40"/>
      <c r="Q92" s="40"/>
      <c r="R92" s="40"/>
      <c r="S92" s="40"/>
      <c r="T92" s="40"/>
    </row>
    <row r="93" spans="2:20" x14ac:dyDescent="0.25">
      <c r="B93" s="40"/>
      <c r="C93" s="40"/>
      <c r="D93" s="40"/>
      <c r="E93" s="40"/>
      <c r="F93" s="40"/>
      <c r="G93" s="40"/>
      <c r="H93" s="40"/>
      <c r="I93" s="40"/>
      <c r="J93" s="40"/>
      <c r="K93" s="40"/>
      <c r="L93" s="40"/>
      <c r="M93" s="40"/>
      <c r="N93" s="40"/>
      <c r="O93" s="40"/>
      <c r="P93" s="40"/>
      <c r="Q93" s="40"/>
      <c r="R93" s="40"/>
      <c r="S93" s="40"/>
      <c r="T93" s="40"/>
    </row>
    <row r="94" spans="2:20" x14ac:dyDescent="0.25">
      <c r="B94" s="40"/>
      <c r="C94" s="40"/>
      <c r="D94" s="40"/>
      <c r="E94" s="40"/>
      <c r="F94" s="40"/>
      <c r="G94" s="40"/>
      <c r="H94" s="40"/>
      <c r="I94" s="40"/>
      <c r="J94" s="40"/>
      <c r="K94" s="40"/>
      <c r="L94" s="40"/>
      <c r="M94" s="40"/>
      <c r="N94" s="40"/>
      <c r="O94" s="40"/>
      <c r="P94" s="40"/>
      <c r="Q94" s="40"/>
      <c r="R94" s="40"/>
      <c r="S94" s="40"/>
      <c r="T94" s="40"/>
    </row>
    <row r="95" spans="2:20" x14ac:dyDescent="0.25">
      <c r="B95" s="40"/>
      <c r="C95" s="40"/>
      <c r="D95" s="40"/>
      <c r="E95" s="40"/>
      <c r="F95" s="40"/>
      <c r="G95" s="40"/>
      <c r="H95" s="40"/>
      <c r="I95" s="40"/>
      <c r="J95" s="40"/>
      <c r="K95" s="40"/>
      <c r="L95" s="40"/>
      <c r="M95" s="40"/>
      <c r="N95" s="40"/>
      <c r="O95" s="40"/>
      <c r="P95" s="40"/>
      <c r="Q95" s="40"/>
      <c r="R95" s="40"/>
      <c r="S95" s="40"/>
      <c r="T95" s="40"/>
    </row>
    <row r="96" spans="2:20" x14ac:dyDescent="0.25">
      <c r="B96" s="40"/>
      <c r="C96" s="40"/>
      <c r="D96" s="40"/>
      <c r="E96" s="40"/>
      <c r="F96" s="40"/>
      <c r="G96" s="40"/>
      <c r="H96" s="40"/>
      <c r="I96" s="40"/>
      <c r="J96" s="40"/>
      <c r="K96" s="40"/>
      <c r="L96" s="40"/>
      <c r="M96" s="40"/>
      <c r="N96" s="40"/>
      <c r="O96" s="40"/>
      <c r="P96" s="40"/>
      <c r="Q96" s="40"/>
      <c r="R96" s="40"/>
      <c r="S96" s="40"/>
      <c r="T96" s="40"/>
    </row>
    <row r="97" spans="2:20" x14ac:dyDescent="0.25">
      <c r="B97" s="40"/>
      <c r="C97" s="40"/>
      <c r="D97" s="40"/>
      <c r="E97" s="40"/>
      <c r="F97" s="40"/>
      <c r="G97" s="40"/>
      <c r="H97" s="40"/>
      <c r="I97" s="40"/>
      <c r="J97" s="40"/>
      <c r="K97" s="40"/>
      <c r="L97" s="40"/>
      <c r="M97" s="40"/>
      <c r="N97" s="40"/>
      <c r="O97" s="40"/>
      <c r="P97" s="40"/>
      <c r="Q97" s="40"/>
      <c r="R97" s="40"/>
      <c r="S97" s="40"/>
      <c r="T97" s="40"/>
    </row>
    <row r="98" spans="2:20" x14ac:dyDescent="0.25">
      <c r="B98" s="40"/>
      <c r="C98" s="40"/>
      <c r="D98" s="40"/>
      <c r="E98" s="40"/>
      <c r="F98" s="40"/>
      <c r="G98" s="40"/>
      <c r="H98" s="40"/>
      <c r="I98" s="40"/>
      <c r="J98" s="40"/>
      <c r="K98" s="40"/>
      <c r="L98" s="40"/>
      <c r="M98" s="40"/>
      <c r="N98" s="40"/>
      <c r="O98" s="40"/>
      <c r="P98" s="40"/>
      <c r="Q98" s="40"/>
      <c r="R98" s="40"/>
      <c r="S98" s="40"/>
      <c r="T98" s="40"/>
    </row>
    <row r="99" spans="2:20" x14ac:dyDescent="0.25">
      <c r="B99" s="40"/>
      <c r="C99" s="40"/>
      <c r="D99" s="40"/>
      <c r="E99" s="40"/>
      <c r="F99" s="40"/>
      <c r="G99" s="40"/>
      <c r="H99" s="40"/>
      <c r="I99" s="40"/>
      <c r="J99" s="40"/>
      <c r="K99" s="40"/>
      <c r="L99" s="40"/>
      <c r="M99" s="40"/>
      <c r="N99" s="40"/>
      <c r="O99" s="40"/>
      <c r="P99" s="40"/>
      <c r="Q99" s="40"/>
      <c r="R99" s="40"/>
      <c r="S99" s="40"/>
      <c r="T99" s="40"/>
    </row>
    <row r="100" spans="2:20" x14ac:dyDescent="0.25">
      <c r="B100" s="40"/>
      <c r="C100" s="40"/>
      <c r="D100" s="40"/>
      <c r="E100" s="40"/>
      <c r="F100" s="40"/>
      <c r="G100" s="40"/>
      <c r="H100" s="40"/>
      <c r="I100" s="40"/>
      <c r="J100" s="40"/>
      <c r="K100" s="40"/>
      <c r="L100" s="40"/>
      <c r="M100" s="40"/>
      <c r="N100" s="40"/>
      <c r="O100" s="40"/>
      <c r="P100" s="40"/>
      <c r="Q100" s="40"/>
      <c r="R100" s="40"/>
      <c r="S100" s="40"/>
      <c r="T100" s="40"/>
    </row>
    <row r="101" spans="2:20" x14ac:dyDescent="0.25">
      <c r="B101" s="40"/>
      <c r="C101" s="40"/>
      <c r="D101" s="40"/>
      <c r="E101" s="40"/>
      <c r="F101" s="40"/>
      <c r="G101" s="40"/>
      <c r="H101" s="40"/>
      <c r="I101" s="40"/>
      <c r="J101" s="40"/>
      <c r="K101" s="40"/>
      <c r="L101" s="40"/>
      <c r="M101" s="40"/>
      <c r="N101" s="40"/>
      <c r="O101" s="40"/>
      <c r="P101" s="40"/>
      <c r="Q101" s="40"/>
      <c r="R101" s="40"/>
      <c r="S101" s="40"/>
      <c r="T101" s="40"/>
    </row>
    <row r="102" spans="2:20" x14ac:dyDescent="0.25">
      <c r="B102" s="40"/>
      <c r="C102" s="40"/>
      <c r="D102" s="40"/>
      <c r="E102" s="40"/>
      <c r="F102" s="40"/>
      <c r="G102" s="40"/>
      <c r="H102" s="40"/>
      <c r="I102" s="40"/>
      <c r="J102" s="40"/>
      <c r="K102" s="40"/>
      <c r="L102" s="40"/>
      <c r="M102" s="40"/>
      <c r="N102" s="40"/>
      <c r="O102" s="40"/>
      <c r="P102" s="40"/>
      <c r="Q102" s="40"/>
      <c r="R102" s="40"/>
      <c r="S102" s="40"/>
      <c r="T102" s="40"/>
    </row>
    <row r="103" spans="2:20" x14ac:dyDescent="0.25">
      <c r="B103" s="40"/>
      <c r="C103" s="40"/>
      <c r="D103" s="40"/>
      <c r="E103" s="40"/>
      <c r="F103" s="40"/>
      <c r="G103" s="40"/>
      <c r="H103" s="40"/>
      <c r="I103" s="40"/>
      <c r="J103" s="40"/>
      <c r="K103" s="40"/>
      <c r="L103" s="40"/>
      <c r="M103" s="40"/>
      <c r="N103" s="40"/>
      <c r="O103" s="40"/>
      <c r="P103" s="40"/>
      <c r="Q103" s="40"/>
      <c r="R103" s="40"/>
      <c r="S103" s="40"/>
      <c r="T103" s="40"/>
    </row>
    <row r="104" spans="2:20" x14ac:dyDescent="0.25">
      <c r="B104" s="40"/>
      <c r="C104" s="40"/>
      <c r="D104" s="40"/>
      <c r="E104" s="40"/>
      <c r="F104" s="40"/>
      <c r="G104" s="40"/>
      <c r="H104" s="40"/>
      <c r="I104" s="40"/>
      <c r="J104" s="40"/>
      <c r="K104" s="40"/>
      <c r="L104" s="40"/>
      <c r="M104" s="40"/>
      <c r="N104" s="40"/>
      <c r="O104" s="40"/>
      <c r="P104" s="40"/>
      <c r="Q104" s="40"/>
      <c r="R104" s="40"/>
      <c r="S104" s="40"/>
      <c r="T104" s="40"/>
    </row>
    <row r="105" spans="2:20" x14ac:dyDescent="0.25">
      <c r="B105" s="40"/>
      <c r="C105" s="40"/>
      <c r="D105" s="40"/>
      <c r="E105" s="40"/>
      <c r="F105" s="40"/>
      <c r="G105" s="40"/>
      <c r="H105" s="40"/>
      <c r="I105" s="40"/>
      <c r="J105" s="40"/>
      <c r="K105" s="40"/>
      <c r="L105" s="40"/>
      <c r="M105" s="40"/>
      <c r="N105" s="40"/>
      <c r="O105" s="40"/>
      <c r="P105" s="40"/>
      <c r="Q105" s="40"/>
      <c r="R105" s="40"/>
      <c r="S105" s="40"/>
      <c r="T105" s="40"/>
    </row>
    <row r="106" spans="2:20" x14ac:dyDescent="0.25">
      <c r="B106" s="40"/>
      <c r="C106" s="40"/>
      <c r="D106" s="40"/>
      <c r="E106" s="40"/>
      <c r="F106" s="40"/>
      <c r="G106" s="40"/>
      <c r="H106" s="40"/>
      <c r="I106" s="40"/>
      <c r="J106" s="40"/>
      <c r="K106" s="40"/>
      <c r="L106" s="40"/>
      <c r="M106" s="40"/>
      <c r="N106" s="40"/>
      <c r="O106" s="40"/>
      <c r="P106" s="40"/>
      <c r="Q106" s="40"/>
      <c r="R106" s="40"/>
      <c r="S106" s="40"/>
      <c r="T106" s="40"/>
    </row>
    <row r="107" spans="2:20" x14ac:dyDescent="0.25">
      <c r="B107" s="40"/>
      <c r="C107" s="40"/>
      <c r="D107" s="40"/>
      <c r="E107" s="40"/>
      <c r="F107" s="40"/>
      <c r="G107" s="40"/>
      <c r="H107" s="40"/>
      <c r="I107" s="40"/>
      <c r="J107" s="40"/>
      <c r="K107" s="40"/>
      <c r="L107" s="40"/>
      <c r="M107" s="40"/>
      <c r="N107" s="40"/>
      <c r="O107" s="40"/>
      <c r="P107" s="40"/>
      <c r="Q107" s="40"/>
      <c r="R107" s="40"/>
      <c r="S107" s="40"/>
      <c r="T107" s="40"/>
    </row>
    <row r="108" spans="2:20" x14ac:dyDescent="0.25">
      <c r="B108" s="40"/>
      <c r="C108" s="40"/>
      <c r="D108" s="40"/>
      <c r="E108" s="40"/>
      <c r="F108" s="40"/>
      <c r="G108" s="40"/>
      <c r="H108" s="40"/>
      <c r="I108" s="40"/>
      <c r="J108" s="40"/>
      <c r="K108" s="40"/>
      <c r="L108" s="40"/>
      <c r="M108" s="40"/>
      <c r="N108" s="40"/>
      <c r="O108" s="40"/>
      <c r="P108" s="40"/>
      <c r="Q108" s="40"/>
      <c r="R108" s="40"/>
      <c r="S108" s="40"/>
      <c r="T108" s="40"/>
    </row>
    <row r="109" spans="2:20" x14ac:dyDescent="0.25">
      <c r="B109" s="40"/>
      <c r="C109" s="40"/>
      <c r="D109" s="40"/>
      <c r="E109" s="40"/>
      <c r="F109" s="40"/>
      <c r="G109" s="40"/>
      <c r="H109" s="40"/>
      <c r="I109" s="40"/>
      <c r="J109" s="40"/>
      <c r="K109" s="40"/>
      <c r="L109" s="40"/>
      <c r="M109" s="40"/>
      <c r="N109" s="40"/>
      <c r="O109" s="40"/>
      <c r="P109" s="40"/>
      <c r="Q109" s="40"/>
      <c r="R109" s="40"/>
      <c r="S109" s="40"/>
      <c r="T109" s="40"/>
    </row>
    <row r="110" spans="2:20" x14ac:dyDescent="0.25">
      <c r="B110" s="40"/>
      <c r="C110" s="40"/>
      <c r="D110" s="40"/>
      <c r="E110" s="40"/>
      <c r="F110" s="40"/>
      <c r="G110" s="40"/>
      <c r="H110" s="40"/>
      <c r="I110" s="40"/>
      <c r="J110" s="40"/>
      <c r="K110" s="40"/>
      <c r="L110" s="40"/>
      <c r="M110" s="40"/>
      <c r="N110" s="40"/>
      <c r="O110" s="40"/>
      <c r="P110" s="40"/>
      <c r="Q110" s="40"/>
      <c r="R110" s="40"/>
      <c r="S110" s="40"/>
      <c r="T110" s="40"/>
    </row>
    <row r="111" spans="2:20" x14ac:dyDescent="0.25">
      <c r="B111" s="40"/>
      <c r="C111" s="40"/>
      <c r="D111" s="40"/>
      <c r="E111" s="40"/>
      <c r="F111" s="40"/>
      <c r="G111" s="40"/>
      <c r="H111" s="40"/>
      <c r="I111" s="40"/>
      <c r="J111" s="40"/>
      <c r="K111" s="40"/>
      <c r="L111" s="40"/>
      <c r="M111" s="40"/>
      <c r="N111" s="40"/>
      <c r="O111" s="40"/>
      <c r="P111" s="40"/>
      <c r="Q111" s="40"/>
      <c r="R111" s="40"/>
      <c r="S111" s="40"/>
      <c r="T111" s="40"/>
    </row>
    <row r="112" spans="2:20" x14ac:dyDescent="0.25">
      <c r="B112" s="40"/>
      <c r="C112" s="40"/>
      <c r="D112" s="40"/>
      <c r="E112" s="40"/>
      <c r="F112" s="40"/>
      <c r="G112" s="40"/>
      <c r="H112" s="40"/>
      <c r="I112" s="40"/>
      <c r="J112" s="40"/>
      <c r="K112" s="40"/>
      <c r="L112" s="40"/>
      <c r="M112" s="40"/>
      <c r="N112" s="40"/>
      <c r="O112" s="40"/>
      <c r="P112" s="40"/>
      <c r="Q112" s="40"/>
      <c r="R112" s="40"/>
      <c r="S112" s="40"/>
      <c r="T112" s="40"/>
    </row>
    <row r="113" spans="2:20" x14ac:dyDescent="0.25">
      <c r="B113" s="40"/>
      <c r="C113" s="40"/>
      <c r="D113" s="40"/>
      <c r="E113" s="40"/>
      <c r="F113" s="40"/>
      <c r="G113" s="40"/>
      <c r="H113" s="40"/>
      <c r="I113" s="40"/>
      <c r="J113" s="40"/>
      <c r="K113" s="40"/>
      <c r="L113" s="40"/>
      <c r="M113" s="40"/>
      <c r="N113" s="40"/>
      <c r="O113" s="40"/>
      <c r="P113" s="40"/>
      <c r="Q113" s="40"/>
      <c r="R113" s="40"/>
      <c r="S113" s="40"/>
      <c r="T113" s="40"/>
    </row>
    <row r="114" spans="2:20" x14ac:dyDescent="0.25">
      <c r="B114" s="40"/>
      <c r="C114" s="40"/>
      <c r="D114" s="40"/>
      <c r="E114" s="40"/>
      <c r="F114" s="40"/>
      <c r="G114" s="40"/>
      <c r="H114" s="40"/>
      <c r="I114" s="40"/>
      <c r="J114" s="40"/>
      <c r="K114" s="40"/>
      <c r="L114" s="40"/>
      <c r="M114" s="40"/>
      <c r="N114" s="40"/>
      <c r="O114" s="40"/>
      <c r="P114" s="40"/>
      <c r="Q114" s="40"/>
      <c r="R114" s="40"/>
      <c r="S114" s="40"/>
      <c r="T114" s="40"/>
    </row>
    <row r="115" spans="2:20" x14ac:dyDescent="0.25">
      <c r="B115" s="40"/>
      <c r="C115" s="40"/>
      <c r="D115" s="40"/>
      <c r="E115" s="40"/>
      <c r="F115" s="40"/>
      <c r="G115" s="40"/>
      <c r="H115" s="40"/>
      <c r="I115" s="40"/>
      <c r="J115" s="40"/>
      <c r="K115" s="40"/>
      <c r="L115" s="40"/>
      <c r="M115" s="40"/>
      <c r="N115" s="40"/>
      <c r="O115" s="40"/>
      <c r="P115" s="40"/>
      <c r="Q115" s="40"/>
      <c r="R115" s="40"/>
      <c r="S115" s="40"/>
      <c r="T115" s="40"/>
    </row>
    <row r="116" spans="2:20" x14ac:dyDescent="0.25">
      <c r="B116" s="40"/>
      <c r="C116" s="40"/>
      <c r="D116" s="40"/>
      <c r="E116" s="40"/>
      <c r="F116" s="40"/>
      <c r="G116" s="40"/>
      <c r="H116" s="40"/>
      <c r="I116" s="40"/>
      <c r="J116" s="40"/>
      <c r="K116" s="40"/>
      <c r="L116" s="40"/>
      <c r="M116" s="40"/>
      <c r="N116" s="40"/>
      <c r="O116" s="40"/>
      <c r="P116" s="40"/>
      <c r="Q116" s="40"/>
      <c r="R116" s="40"/>
      <c r="S116" s="40"/>
      <c r="T116" s="40"/>
    </row>
    <row r="117" spans="2:20" x14ac:dyDescent="0.25">
      <c r="B117" s="40"/>
      <c r="C117" s="40"/>
      <c r="D117" s="40"/>
      <c r="E117" s="40"/>
      <c r="F117" s="40"/>
      <c r="G117" s="40"/>
      <c r="H117" s="40"/>
      <c r="I117" s="40"/>
      <c r="J117" s="40"/>
      <c r="K117" s="40"/>
      <c r="L117" s="40"/>
      <c r="M117" s="40"/>
      <c r="N117" s="40"/>
      <c r="O117" s="40"/>
      <c r="P117" s="40"/>
      <c r="Q117" s="40"/>
      <c r="R117" s="40"/>
      <c r="S117" s="40"/>
      <c r="T117" s="40"/>
    </row>
    <row r="118" spans="2:20" x14ac:dyDescent="0.25">
      <c r="B118" s="40"/>
      <c r="C118" s="40"/>
      <c r="D118" s="40"/>
      <c r="E118" s="40"/>
      <c r="F118" s="40"/>
      <c r="G118" s="40"/>
      <c r="H118" s="40"/>
      <c r="I118" s="40"/>
      <c r="J118" s="40"/>
      <c r="K118" s="40"/>
      <c r="L118" s="40"/>
      <c r="M118" s="40"/>
      <c r="N118" s="40"/>
      <c r="O118" s="40"/>
      <c r="P118" s="40"/>
      <c r="Q118" s="40"/>
      <c r="R118" s="40"/>
      <c r="S118" s="40"/>
      <c r="T118" s="40"/>
    </row>
    <row r="119" spans="2:20" x14ac:dyDescent="0.25">
      <c r="B119" s="40"/>
      <c r="C119" s="40"/>
      <c r="D119" s="40"/>
      <c r="E119" s="40"/>
      <c r="F119" s="40"/>
      <c r="G119" s="40"/>
      <c r="H119" s="40"/>
      <c r="I119" s="40"/>
      <c r="J119" s="40"/>
      <c r="K119" s="40"/>
      <c r="L119" s="40"/>
      <c r="M119" s="40"/>
      <c r="N119" s="40"/>
      <c r="O119" s="40"/>
      <c r="P119" s="40"/>
      <c r="Q119" s="40"/>
      <c r="R119" s="40"/>
      <c r="S119" s="40"/>
      <c r="T119" s="40"/>
    </row>
    <row r="120" spans="2:20" x14ac:dyDescent="0.25">
      <c r="B120" s="40"/>
      <c r="C120" s="40"/>
      <c r="D120" s="40"/>
      <c r="E120" s="40"/>
      <c r="F120" s="40"/>
      <c r="G120" s="40"/>
      <c r="H120" s="40"/>
      <c r="I120" s="40"/>
      <c r="J120" s="40"/>
      <c r="K120" s="40"/>
      <c r="L120" s="40"/>
      <c r="M120" s="40"/>
      <c r="N120" s="40"/>
      <c r="O120" s="40"/>
      <c r="P120" s="40"/>
      <c r="Q120" s="40"/>
      <c r="R120" s="40"/>
      <c r="S120" s="40"/>
      <c r="T120" s="40"/>
    </row>
    <row r="121" spans="2:20" x14ac:dyDescent="0.25">
      <c r="B121" s="40"/>
      <c r="C121" s="40"/>
      <c r="D121" s="40"/>
      <c r="E121" s="40"/>
      <c r="F121" s="40"/>
      <c r="G121" s="40"/>
      <c r="H121" s="40"/>
      <c r="I121" s="40"/>
      <c r="J121" s="40"/>
      <c r="K121" s="40"/>
      <c r="L121" s="40"/>
      <c r="M121" s="40"/>
      <c r="N121" s="40"/>
      <c r="O121" s="40"/>
      <c r="P121" s="40"/>
      <c r="Q121" s="40"/>
      <c r="R121" s="40"/>
      <c r="S121" s="40"/>
      <c r="T121" s="40"/>
    </row>
    <row r="122" spans="2:20" x14ac:dyDescent="0.25">
      <c r="B122" s="40"/>
      <c r="C122" s="40"/>
      <c r="D122" s="40"/>
      <c r="E122" s="40"/>
      <c r="F122" s="40"/>
      <c r="G122" s="40"/>
      <c r="H122" s="40"/>
      <c r="I122" s="40"/>
      <c r="J122" s="40"/>
      <c r="K122" s="40"/>
      <c r="L122" s="40"/>
      <c r="M122" s="40"/>
      <c r="N122" s="40"/>
      <c r="O122" s="40"/>
      <c r="P122" s="40"/>
      <c r="Q122" s="40"/>
      <c r="R122" s="40"/>
      <c r="S122" s="40"/>
      <c r="T122" s="40"/>
    </row>
    <row r="123" spans="2:20" x14ac:dyDescent="0.25">
      <c r="B123" s="40"/>
      <c r="C123" s="40"/>
      <c r="D123" s="40"/>
      <c r="E123" s="40"/>
      <c r="F123" s="40"/>
      <c r="G123" s="40"/>
      <c r="H123" s="40"/>
      <c r="I123" s="40"/>
      <c r="J123" s="40"/>
      <c r="K123" s="40"/>
      <c r="L123" s="40"/>
      <c r="M123" s="40"/>
      <c r="N123" s="40"/>
      <c r="O123" s="40"/>
      <c r="P123" s="40"/>
      <c r="Q123" s="40"/>
      <c r="R123" s="40"/>
      <c r="S123" s="40"/>
      <c r="T123" s="40"/>
    </row>
    <row r="124" spans="2:20" x14ac:dyDescent="0.25">
      <c r="B124" s="40"/>
      <c r="C124" s="40"/>
      <c r="D124" s="40"/>
      <c r="E124" s="40"/>
      <c r="F124" s="40"/>
      <c r="G124" s="40"/>
      <c r="H124" s="40"/>
      <c r="I124" s="40"/>
      <c r="J124" s="40"/>
      <c r="K124" s="40"/>
      <c r="L124" s="40"/>
      <c r="M124" s="40"/>
      <c r="N124" s="40"/>
      <c r="O124" s="40"/>
      <c r="P124" s="40"/>
      <c r="Q124" s="40"/>
      <c r="R124" s="40"/>
      <c r="S124" s="40"/>
      <c r="T124" s="40"/>
    </row>
    <row r="125" spans="2:20" x14ac:dyDescent="0.25">
      <c r="B125" s="40"/>
      <c r="C125" s="40"/>
      <c r="D125" s="40"/>
      <c r="E125" s="40"/>
      <c r="F125" s="40"/>
      <c r="G125" s="40"/>
      <c r="H125" s="40"/>
      <c r="I125" s="40"/>
      <c r="J125" s="40"/>
      <c r="K125" s="40"/>
      <c r="L125" s="40"/>
      <c r="M125" s="40"/>
      <c r="N125" s="40"/>
      <c r="O125" s="40"/>
      <c r="P125" s="40"/>
      <c r="Q125" s="40"/>
      <c r="R125" s="40"/>
      <c r="S125" s="40"/>
      <c r="T125" s="40"/>
    </row>
    <row r="126" spans="2:20" x14ac:dyDescent="0.25">
      <c r="B126" s="40"/>
      <c r="C126" s="40"/>
      <c r="D126" s="40"/>
      <c r="E126" s="40"/>
      <c r="F126" s="40"/>
      <c r="G126" s="40"/>
      <c r="H126" s="40"/>
      <c r="I126" s="40"/>
      <c r="J126" s="40"/>
      <c r="K126" s="40"/>
      <c r="L126" s="40"/>
      <c r="M126" s="40"/>
      <c r="N126" s="40"/>
      <c r="O126" s="40"/>
      <c r="P126" s="40"/>
      <c r="Q126" s="40"/>
      <c r="R126" s="40"/>
      <c r="S126" s="40"/>
      <c r="T126" s="40"/>
    </row>
    <row r="127" spans="2:20" x14ac:dyDescent="0.25">
      <c r="B127" s="40"/>
      <c r="C127" s="40"/>
      <c r="D127" s="40"/>
      <c r="E127" s="40"/>
      <c r="F127" s="40"/>
      <c r="G127" s="40"/>
      <c r="H127" s="40"/>
      <c r="I127" s="40"/>
      <c r="J127" s="40"/>
      <c r="K127" s="40"/>
      <c r="L127" s="40"/>
      <c r="M127" s="40"/>
      <c r="N127" s="40"/>
      <c r="O127" s="40"/>
      <c r="P127" s="40"/>
      <c r="Q127" s="40"/>
      <c r="R127" s="40"/>
      <c r="S127" s="40"/>
      <c r="T127" s="40"/>
    </row>
    <row r="128" spans="2:20" x14ac:dyDescent="0.25">
      <c r="B128" s="40"/>
      <c r="C128" s="40"/>
      <c r="D128" s="40"/>
      <c r="E128" s="40"/>
      <c r="F128" s="40"/>
      <c r="G128" s="40"/>
      <c r="H128" s="40"/>
      <c r="I128" s="40"/>
      <c r="J128" s="40"/>
      <c r="K128" s="40"/>
      <c r="L128" s="40"/>
      <c r="M128" s="40"/>
      <c r="N128" s="40"/>
      <c r="O128" s="40"/>
      <c r="P128" s="40"/>
      <c r="Q128" s="40"/>
      <c r="R128" s="40"/>
      <c r="S128" s="40"/>
      <c r="T128" s="40"/>
    </row>
    <row r="129" spans="2:20" x14ac:dyDescent="0.25">
      <c r="B129" s="40"/>
      <c r="C129" s="40"/>
      <c r="D129" s="40"/>
      <c r="E129" s="40"/>
      <c r="F129" s="40"/>
      <c r="G129" s="40"/>
      <c r="H129" s="40"/>
      <c r="I129" s="40"/>
      <c r="J129" s="40"/>
      <c r="K129" s="40"/>
      <c r="L129" s="40"/>
      <c r="M129" s="40"/>
      <c r="N129" s="40"/>
      <c r="O129" s="40"/>
      <c r="P129" s="40"/>
      <c r="Q129" s="40"/>
      <c r="R129" s="40"/>
      <c r="S129" s="40"/>
      <c r="T129" s="40"/>
    </row>
    <row r="130" spans="2:20" x14ac:dyDescent="0.25">
      <c r="B130" s="40"/>
      <c r="C130" s="40"/>
      <c r="D130" s="40"/>
      <c r="E130" s="40"/>
      <c r="F130" s="40"/>
      <c r="G130" s="40"/>
      <c r="H130" s="40"/>
      <c r="I130" s="40"/>
      <c r="J130" s="40"/>
      <c r="K130" s="40"/>
      <c r="L130" s="40"/>
      <c r="M130" s="40"/>
      <c r="N130" s="40"/>
      <c r="O130" s="40"/>
      <c r="P130" s="40"/>
      <c r="Q130" s="40"/>
      <c r="R130" s="40"/>
      <c r="S130" s="40"/>
      <c r="T130" s="40"/>
    </row>
    <row r="131" spans="2:20" x14ac:dyDescent="0.25">
      <c r="B131" s="40"/>
      <c r="C131" s="40"/>
      <c r="D131" s="40"/>
      <c r="E131" s="40"/>
      <c r="F131" s="40"/>
      <c r="G131" s="40"/>
      <c r="H131" s="40"/>
      <c r="I131" s="40"/>
      <c r="J131" s="40"/>
      <c r="K131" s="40"/>
      <c r="L131" s="40"/>
      <c r="M131" s="40"/>
      <c r="N131" s="40"/>
      <c r="O131" s="40"/>
      <c r="P131" s="40"/>
      <c r="Q131" s="40"/>
      <c r="R131" s="40"/>
      <c r="S131" s="40"/>
      <c r="T131" s="40"/>
    </row>
    <row r="132" spans="2:20" x14ac:dyDescent="0.25">
      <c r="B132" s="40"/>
      <c r="C132" s="40"/>
      <c r="D132" s="40"/>
      <c r="E132" s="40"/>
      <c r="F132" s="40"/>
      <c r="G132" s="40"/>
      <c r="H132" s="40"/>
      <c r="I132" s="40"/>
      <c r="J132" s="40"/>
      <c r="K132" s="40"/>
      <c r="L132" s="40"/>
      <c r="M132" s="40"/>
      <c r="N132" s="40"/>
      <c r="O132" s="40"/>
      <c r="P132" s="40"/>
      <c r="Q132" s="40"/>
      <c r="R132" s="40"/>
      <c r="S132" s="40"/>
      <c r="T132" s="40"/>
    </row>
    <row r="133" spans="2:20" x14ac:dyDescent="0.25">
      <c r="B133" s="40"/>
      <c r="C133" s="40"/>
      <c r="D133" s="40"/>
      <c r="E133" s="40"/>
      <c r="F133" s="40"/>
      <c r="G133" s="40"/>
      <c r="H133" s="40"/>
      <c r="I133" s="40"/>
      <c r="J133" s="40"/>
      <c r="K133" s="40"/>
      <c r="L133" s="40"/>
      <c r="M133" s="40"/>
      <c r="N133" s="40"/>
      <c r="O133" s="40"/>
      <c r="P133" s="40"/>
      <c r="Q133" s="40"/>
      <c r="R133" s="40"/>
      <c r="S133" s="40"/>
      <c r="T133" s="40"/>
    </row>
    <row r="134" spans="2:20" x14ac:dyDescent="0.25">
      <c r="B134" s="40"/>
      <c r="C134" s="40"/>
      <c r="D134" s="40"/>
      <c r="E134" s="40"/>
      <c r="F134" s="40"/>
      <c r="G134" s="40"/>
      <c r="H134" s="40"/>
      <c r="I134" s="40"/>
      <c r="J134" s="40"/>
      <c r="K134" s="40"/>
      <c r="L134" s="40"/>
      <c r="M134" s="40"/>
      <c r="N134" s="40"/>
      <c r="O134" s="40"/>
      <c r="P134" s="40"/>
      <c r="Q134" s="40"/>
      <c r="R134" s="40"/>
      <c r="S134" s="40"/>
      <c r="T134" s="40"/>
    </row>
    <row r="135" spans="2:20" x14ac:dyDescent="0.25">
      <c r="B135" s="40"/>
      <c r="C135" s="40"/>
      <c r="D135" s="40"/>
      <c r="E135" s="40"/>
      <c r="F135" s="40"/>
      <c r="G135" s="40"/>
      <c r="H135" s="40"/>
      <c r="I135" s="40"/>
      <c r="J135" s="40"/>
      <c r="K135" s="40"/>
      <c r="L135" s="40"/>
      <c r="M135" s="40"/>
      <c r="N135" s="40"/>
      <c r="O135" s="40"/>
      <c r="P135" s="40"/>
      <c r="Q135" s="40"/>
      <c r="R135" s="40"/>
      <c r="S135" s="40"/>
      <c r="T135" s="40"/>
    </row>
  </sheetData>
  <mergeCells count="4">
    <mergeCell ref="G11:R11"/>
    <mergeCell ref="C2:D2"/>
    <mergeCell ref="D3:J3"/>
    <mergeCell ref="B6:B8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T362"/>
  <sheetViews>
    <sheetView showGridLines="0" zoomScale="80" zoomScaleNormal="80" workbookViewId="0">
      <pane ySplit="2" topLeftCell="A3" activePane="bottomLeft" state="frozen"/>
      <selection activeCell="A7" sqref="A7"/>
      <selection pane="bottomLeft" activeCell="A3" sqref="A3"/>
    </sheetView>
  </sheetViews>
  <sheetFormatPr baseColWidth="10" defaultRowHeight="15" x14ac:dyDescent="0.25"/>
  <cols>
    <col min="1" max="1" width="2.7109375" customWidth="1"/>
    <col min="2" max="2" width="17.140625" bestFit="1" customWidth="1"/>
    <col min="3" max="3" width="24.7109375" customWidth="1"/>
    <col min="4" max="4" width="30.5703125" customWidth="1"/>
    <col min="5" max="5" width="24.7109375" customWidth="1"/>
    <col min="6" max="6" width="43.7109375" bestFit="1" customWidth="1"/>
    <col min="7" max="19" width="20.7109375" customWidth="1"/>
    <col min="20" max="54" width="24.7109375" customWidth="1"/>
  </cols>
  <sheetData>
    <row r="1" spans="2:20" x14ac:dyDescent="0.25">
      <c r="E1" s="6"/>
      <c r="F1" s="6"/>
    </row>
    <row r="2" spans="2:20" ht="24.95" customHeight="1" x14ac:dyDescent="0.25">
      <c r="B2" s="9" t="s">
        <v>30</v>
      </c>
      <c r="C2" s="69" t="s">
        <v>27</v>
      </c>
      <c r="D2" s="70"/>
      <c r="E2" s="7"/>
      <c r="F2" s="6"/>
    </row>
    <row r="3" spans="2:20" x14ac:dyDescent="0.25">
      <c r="C3" s="10"/>
      <c r="D3" s="75" t="s">
        <v>45</v>
      </c>
      <c r="E3" s="75"/>
      <c r="F3" s="75"/>
      <c r="G3" s="75"/>
      <c r="H3" s="75"/>
      <c r="I3" s="75"/>
      <c r="J3" s="75"/>
      <c r="K3" s="11"/>
      <c r="L3" s="11"/>
      <c r="M3" s="11"/>
    </row>
    <row r="4" spans="2:20" x14ac:dyDescent="0.25">
      <c r="C4" s="12" t="s">
        <v>37</v>
      </c>
      <c r="D4" s="13" t="s">
        <v>38</v>
      </c>
      <c r="E4" s="13" t="s">
        <v>39</v>
      </c>
      <c r="F4" s="13" t="s">
        <v>40</v>
      </c>
      <c r="G4" s="13" t="s">
        <v>41</v>
      </c>
      <c r="H4" s="13" t="s">
        <v>42</v>
      </c>
      <c r="I4" s="13" t="s">
        <v>43</v>
      </c>
      <c r="J4" s="13" t="s">
        <v>44</v>
      </c>
      <c r="K4" s="12" t="s">
        <v>47</v>
      </c>
      <c r="L4" s="12" t="s">
        <v>48</v>
      </c>
      <c r="M4" s="12" t="s">
        <v>49</v>
      </c>
    </row>
    <row r="5" spans="2:20" ht="60" customHeight="1" x14ac:dyDescent="0.25">
      <c r="B5" s="14" t="s">
        <v>35</v>
      </c>
      <c r="C5" s="15" t="s">
        <v>71</v>
      </c>
      <c r="D5" s="15" t="s">
        <v>72</v>
      </c>
      <c r="E5" s="15" t="s">
        <v>73</v>
      </c>
      <c r="F5" s="16" t="s">
        <v>53</v>
      </c>
      <c r="G5" s="16" t="s">
        <v>54</v>
      </c>
      <c r="H5" s="16" t="s">
        <v>55</v>
      </c>
      <c r="I5" s="16" t="s">
        <v>74</v>
      </c>
      <c r="J5" s="16" t="s">
        <v>57</v>
      </c>
      <c r="K5" s="15" t="s">
        <v>75</v>
      </c>
      <c r="L5" s="15" t="s">
        <v>76</v>
      </c>
      <c r="M5" s="18">
        <f>+S37</f>
        <v>1177336.5849999997</v>
      </c>
    </row>
    <row r="6" spans="2:20" ht="60" customHeight="1" x14ac:dyDescent="0.25">
      <c r="B6" s="77" t="s">
        <v>89</v>
      </c>
      <c r="C6" s="15" t="s">
        <v>151</v>
      </c>
      <c r="D6" s="15" t="s">
        <v>152</v>
      </c>
      <c r="E6" s="15" t="s">
        <v>153</v>
      </c>
      <c r="F6" s="16" t="s">
        <v>53</v>
      </c>
      <c r="G6" s="16" t="s">
        <v>96</v>
      </c>
      <c r="H6" s="16" t="s">
        <v>154</v>
      </c>
      <c r="I6" s="16" t="s">
        <v>154</v>
      </c>
      <c r="J6" s="16" t="s">
        <v>57</v>
      </c>
      <c r="K6" s="15" t="s">
        <v>155</v>
      </c>
      <c r="L6" s="15" t="s">
        <v>76</v>
      </c>
      <c r="M6" s="17" t="s">
        <v>102</v>
      </c>
    </row>
    <row r="7" spans="2:20" ht="60" customHeight="1" x14ac:dyDescent="0.25">
      <c r="B7" s="78"/>
      <c r="C7" s="15" t="s">
        <v>156</v>
      </c>
      <c r="D7" s="15" t="s">
        <v>157</v>
      </c>
      <c r="E7" s="15" t="s">
        <v>158</v>
      </c>
      <c r="F7" s="16" t="s">
        <v>53</v>
      </c>
      <c r="G7" s="16" t="s">
        <v>159</v>
      </c>
      <c r="H7" s="16" t="s">
        <v>55</v>
      </c>
      <c r="I7" s="16" t="s">
        <v>154</v>
      </c>
      <c r="J7" s="16" t="s">
        <v>57</v>
      </c>
      <c r="K7" s="15" t="s">
        <v>160</v>
      </c>
      <c r="L7" s="15" t="s">
        <v>76</v>
      </c>
      <c r="M7" s="17" t="s">
        <v>102</v>
      </c>
    </row>
    <row r="8" spans="2:20" ht="60" customHeight="1" x14ac:dyDescent="0.25">
      <c r="B8" s="79"/>
      <c r="C8" s="15" t="s">
        <v>161</v>
      </c>
      <c r="D8" s="15" t="s">
        <v>162</v>
      </c>
      <c r="E8" s="15" t="s">
        <v>163</v>
      </c>
      <c r="F8" s="16" t="s">
        <v>53</v>
      </c>
      <c r="G8" s="16" t="s">
        <v>96</v>
      </c>
      <c r="H8" s="16" t="s">
        <v>55</v>
      </c>
      <c r="I8" s="16" t="s">
        <v>56</v>
      </c>
      <c r="J8" s="16" t="s">
        <v>57</v>
      </c>
      <c r="K8" s="15" t="s">
        <v>164</v>
      </c>
      <c r="L8" s="15" t="s">
        <v>76</v>
      </c>
      <c r="M8" s="17" t="s">
        <v>102</v>
      </c>
    </row>
    <row r="11" spans="2:20" x14ac:dyDescent="0.25">
      <c r="B11" s="37"/>
      <c r="C11" s="37"/>
      <c r="D11" s="37"/>
      <c r="E11" s="37"/>
      <c r="F11" s="37"/>
      <c r="G11" s="76" t="s">
        <v>106</v>
      </c>
      <c r="H11" s="76"/>
      <c r="I11" s="76"/>
      <c r="J11" s="76"/>
      <c r="K11" s="76"/>
      <c r="L11" s="76"/>
      <c r="M11" s="76"/>
      <c r="N11" s="76"/>
      <c r="O11" s="76"/>
      <c r="P11" s="76"/>
      <c r="Q11" s="76"/>
      <c r="R11" s="76"/>
      <c r="S11" s="37"/>
      <c r="T11" s="40"/>
    </row>
    <row r="12" spans="2:20" x14ac:dyDescent="0.25">
      <c r="B12" s="38" t="s">
        <v>107</v>
      </c>
      <c r="C12" s="38" t="s">
        <v>103</v>
      </c>
      <c r="D12" s="38" t="s">
        <v>104</v>
      </c>
      <c r="E12" s="38" t="s">
        <v>105</v>
      </c>
      <c r="F12" s="38" t="s">
        <v>108</v>
      </c>
      <c r="G12" s="39" t="s">
        <v>109</v>
      </c>
      <c r="H12" s="39" t="s">
        <v>110</v>
      </c>
      <c r="I12" s="39" t="s">
        <v>111</v>
      </c>
      <c r="J12" s="39" t="s">
        <v>112</v>
      </c>
      <c r="K12" s="39" t="s">
        <v>113</v>
      </c>
      <c r="L12" s="39" t="s">
        <v>114</v>
      </c>
      <c r="M12" s="39" t="s">
        <v>115</v>
      </c>
      <c r="N12" s="39" t="s">
        <v>116</v>
      </c>
      <c r="O12" s="39" t="s">
        <v>117</v>
      </c>
      <c r="P12" s="39" t="s">
        <v>118</v>
      </c>
      <c r="Q12" s="39" t="s">
        <v>119</v>
      </c>
      <c r="R12" s="39" t="s">
        <v>120</v>
      </c>
      <c r="S12" s="38" t="s">
        <v>121</v>
      </c>
      <c r="T12" s="40"/>
    </row>
    <row r="13" spans="2:20" x14ac:dyDescent="0.25">
      <c r="B13" s="32">
        <v>1000</v>
      </c>
      <c r="C13" s="32">
        <v>20402</v>
      </c>
      <c r="D13" s="32">
        <v>1131</v>
      </c>
      <c r="E13" s="33" t="s">
        <v>568</v>
      </c>
      <c r="F13" s="32" t="s">
        <v>569</v>
      </c>
      <c r="G13" s="34">
        <v>17773.64</v>
      </c>
      <c r="H13" s="34">
        <v>17773.64</v>
      </c>
      <c r="I13" s="34">
        <v>17773.64</v>
      </c>
      <c r="J13" s="34">
        <v>17773.64</v>
      </c>
      <c r="K13" s="34">
        <v>17773.64</v>
      </c>
      <c r="L13" s="34">
        <v>17773.64</v>
      </c>
      <c r="M13" s="34">
        <v>17773.64</v>
      </c>
      <c r="N13" s="34">
        <v>17773.64</v>
      </c>
      <c r="O13" s="34">
        <v>17773.64</v>
      </c>
      <c r="P13" s="34">
        <v>17773.64</v>
      </c>
      <c r="Q13" s="34">
        <v>17773.64</v>
      </c>
      <c r="R13" s="34">
        <v>17773.64</v>
      </c>
      <c r="S13" s="34">
        <f>SUM(G13:R13)</f>
        <v>213283.68000000005</v>
      </c>
      <c r="T13" s="40"/>
    </row>
    <row r="14" spans="2:20" x14ac:dyDescent="0.25">
      <c r="B14" s="32">
        <v>1000</v>
      </c>
      <c r="C14" s="32">
        <v>20402</v>
      </c>
      <c r="D14" s="32">
        <v>1311</v>
      </c>
      <c r="E14" s="33" t="s">
        <v>570</v>
      </c>
      <c r="F14" s="32" t="s">
        <v>571</v>
      </c>
      <c r="G14" s="34">
        <v>327.78</v>
      </c>
      <c r="H14" s="34">
        <v>327.78</v>
      </c>
      <c r="I14" s="34">
        <v>327.78</v>
      </c>
      <c r="J14" s="34">
        <v>327.78</v>
      </c>
      <c r="K14" s="34">
        <v>327.78</v>
      </c>
      <c r="L14" s="34">
        <v>327.78</v>
      </c>
      <c r="M14" s="34">
        <v>327.78</v>
      </c>
      <c r="N14" s="34">
        <v>327.78</v>
      </c>
      <c r="O14" s="34">
        <v>327.78</v>
      </c>
      <c r="P14" s="34">
        <v>327.78</v>
      </c>
      <c r="Q14" s="34">
        <v>327.78</v>
      </c>
      <c r="R14" s="34">
        <v>327.78</v>
      </c>
      <c r="S14" s="34">
        <f t="shared" ref="S14:S32" si="0">SUM(G14:R14)</f>
        <v>3933.3599999999988</v>
      </c>
      <c r="T14" s="40"/>
    </row>
    <row r="15" spans="2:20" x14ac:dyDescent="0.25">
      <c r="B15" s="32">
        <v>1000</v>
      </c>
      <c r="C15" s="32">
        <v>20402</v>
      </c>
      <c r="D15" s="32">
        <v>1321</v>
      </c>
      <c r="E15" s="33" t="s">
        <v>572</v>
      </c>
      <c r="F15" s="32" t="s">
        <v>573</v>
      </c>
      <c r="G15" s="34">
        <v>0</v>
      </c>
      <c r="H15" s="34">
        <v>0</v>
      </c>
      <c r="I15" s="34">
        <v>0</v>
      </c>
      <c r="J15" s="34">
        <v>0</v>
      </c>
      <c r="K15" s="34">
        <v>0</v>
      </c>
      <c r="L15" s="34">
        <v>0</v>
      </c>
      <c r="M15" s="34">
        <v>0</v>
      </c>
      <c r="N15" s="34">
        <v>0</v>
      </c>
      <c r="O15" s="34">
        <v>0</v>
      </c>
      <c r="P15" s="34">
        <v>0</v>
      </c>
      <c r="Q15" s="34">
        <v>0</v>
      </c>
      <c r="R15" s="34">
        <v>66483.429999999993</v>
      </c>
      <c r="S15" s="34">
        <f t="shared" si="0"/>
        <v>66483.429999999993</v>
      </c>
      <c r="T15" s="40"/>
    </row>
    <row r="16" spans="2:20" x14ac:dyDescent="0.25">
      <c r="B16" s="32">
        <v>1000</v>
      </c>
      <c r="C16" s="32">
        <v>20402</v>
      </c>
      <c r="D16" s="32">
        <v>1322</v>
      </c>
      <c r="E16" s="33" t="s">
        <v>574</v>
      </c>
      <c r="F16" s="32" t="s">
        <v>575</v>
      </c>
      <c r="G16" s="34">
        <v>3508.26</v>
      </c>
      <c r="H16" s="34">
        <v>1099.4349999999999</v>
      </c>
      <c r="I16" s="34">
        <v>0</v>
      </c>
      <c r="J16" s="34">
        <v>400.97</v>
      </c>
      <c r="K16" s="34">
        <v>347.13</v>
      </c>
      <c r="L16" s="34">
        <v>461.505</v>
      </c>
      <c r="M16" s="34">
        <v>3508.26</v>
      </c>
      <c r="N16" s="34">
        <v>1099.4349999999999</v>
      </c>
      <c r="O16" s="34">
        <v>0</v>
      </c>
      <c r="P16" s="34">
        <v>400.97</v>
      </c>
      <c r="Q16" s="34">
        <v>347.13</v>
      </c>
      <c r="R16" s="34">
        <v>461.505</v>
      </c>
      <c r="S16" s="34">
        <f t="shared" si="0"/>
        <v>11634.599999999999</v>
      </c>
      <c r="T16" s="40"/>
    </row>
    <row r="17" spans="2:20" x14ac:dyDescent="0.25">
      <c r="B17" s="32">
        <v>1000</v>
      </c>
      <c r="C17" s="32">
        <v>20402</v>
      </c>
      <c r="D17" s="32">
        <v>1341</v>
      </c>
      <c r="E17" s="33" t="s">
        <v>576</v>
      </c>
      <c r="F17" s="32" t="s">
        <v>577</v>
      </c>
      <c r="G17" s="34">
        <v>12747.84</v>
      </c>
      <c r="H17" s="34">
        <v>12747.84</v>
      </c>
      <c r="I17" s="34">
        <v>12747.84</v>
      </c>
      <c r="J17" s="34">
        <v>12747.84</v>
      </c>
      <c r="K17" s="34">
        <v>12747.84</v>
      </c>
      <c r="L17" s="34">
        <v>12747.84</v>
      </c>
      <c r="M17" s="34">
        <v>12747.84</v>
      </c>
      <c r="N17" s="34">
        <v>12747.84</v>
      </c>
      <c r="O17" s="34">
        <v>12747.84</v>
      </c>
      <c r="P17" s="34">
        <v>12747.84</v>
      </c>
      <c r="Q17" s="34">
        <v>12747.84</v>
      </c>
      <c r="R17" s="34">
        <v>12747.84</v>
      </c>
      <c r="S17" s="34">
        <f t="shared" si="0"/>
        <v>152974.07999999999</v>
      </c>
      <c r="T17" s="40"/>
    </row>
    <row r="18" spans="2:20" x14ac:dyDescent="0.25">
      <c r="B18" s="32">
        <v>1000</v>
      </c>
      <c r="C18" s="32">
        <v>20402</v>
      </c>
      <c r="D18" s="32">
        <v>1343</v>
      </c>
      <c r="E18" s="33" t="s">
        <v>578</v>
      </c>
      <c r="F18" s="32" t="s">
        <v>579</v>
      </c>
      <c r="G18" s="34">
        <v>7359.9049999999997</v>
      </c>
      <c r="H18" s="34">
        <v>7359.9049999999997</v>
      </c>
      <c r="I18" s="34">
        <v>7359.9049999999997</v>
      </c>
      <c r="J18" s="34">
        <v>7359.9049999999997</v>
      </c>
      <c r="K18" s="34">
        <v>7359.9049999999997</v>
      </c>
      <c r="L18" s="34">
        <v>7359.9049999999997</v>
      </c>
      <c r="M18" s="34">
        <v>7359.9049999999997</v>
      </c>
      <c r="N18" s="34">
        <v>7359.9049999999997</v>
      </c>
      <c r="O18" s="34">
        <v>7359.9049999999997</v>
      </c>
      <c r="P18" s="34">
        <v>7359.9049999999997</v>
      </c>
      <c r="Q18" s="34">
        <v>7359.9049999999997</v>
      </c>
      <c r="R18" s="34">
        <v>7359.9049999999997</v>
      </c>
      <c r="S18" s="34">
        <f t="shared" si="0"/>
        <v>88318.86</v>
      </c>
      <c r="T18" s="40"/>
    </row>
    <row r="19" spans="2:20" x14ac:dyDescent="0.25">
      <c r="B19" s="32">
        <v>1000</v>
      </c>
      <c r="C19" s="32">
        <v>20402</v>
      </c>
      <c r="D19" s="32">
        <v>1411</v>
      </c>
      <c r="E19" s="33" t="s">
        <v>580</v>
      </c>
      <c r="F19" s="32" t="s">
        <v>581</v>
      </c>
      <c r="G19" s="34">
        <v>1907.42</v>
      </c>
      <c r="H19" s="34">
        <v>1907.42</v>
      </c>
      <c r="I19" s="34">
        <v>1907.42</v>
      </c>
      <c r="J19" s="34">
        <v>1907.42</v>
      </c>
      <c r="K19" s="34">
        <v>1907.42</v>
      </c>
      <c r="L19" s="34">
        <v>1907.42</v>
      </c>
      <c r="M19" s="34">
        <v>1907.42</v>
      </c>
      <c r="N19" s="34">
        <v>1907.42</v>
      </c>
      <c r="O19" s="34">
        <v>1907.42</v>
      </c>
      <c r="P19" s="34">
        <v>1907.42</v>
      </c>
      <c r="Q19" s="34">
        <v>1907.42</v>
      </c>
      <c r="R19" s="34">
        <v>1907.42</v>
      </c>
      <c r="S19" s="34">
        <f t="shared" si="0"/>
        <v>22889.039999999994</v>
      </c>
      <c r="T19" s="40"/>
    </row>
    <row r="20" spans="2:20" x14ac:dyDescent="0.25">
      <c r="B20" s="32">
        <v>1000</v>
      </c>
      <c r="C20" s="32">
        <v>20402</v>
      </c>
      <c r="D20" s="32">
        <v>1412</v>
      </c>
      <c r="E20" s="33" t="s">
        <v>582</v>
      </c>
      <c r="F20" s="32" t="s">
        <v>583</v>
      </c>
      <c r="G20" s="34">
        <v>2516.39</v>
      </c>
      <c r="H20" s="34">
        <v>2516.39</v>
      </c>
      <c r="I20" s="34">
        <v>2516.39</v>
      </c>
      <c r="J20" s="34">
        <v>2516.39</v>
      </c>
      <c r="K20" s="34">
        <v>2516.39</v>
      </c>
      <c r="L20" s="34">
        <v>2516.39</v>
      </c>
      <c r="M20" s="34">
        <v>2516.39</v>
      </c>
      <c r="N20" s="34">
        <v>2516.39</v>
      </c>
      <c r="O20" s="34">
        <v>2516.39</v>
      </c>
      <c r="P20" s="34">
        <v>2516.39</v>
      </c>
      <c r="Q20" s="34">
        <v>2516.39</v>
      </c>
      <c r="R20" s="34">
        <v>2516.39</v>
      </c>
      <c r="S20" s="34">
        <f t="shared" si="0"/>
        <v>30196.679999999997</v>
      </c>
      <c r="T20" s="40"/>
    </row>
    <row r="21" spans="2:20" x14ac:dyDescent="0.25">
      <c r="B21" s="32">
        <v>1000</v>
      </c>
      <c r="C21" s="32">
        <v>20402</v>
      </c>
      <c r="D21" s="32">
        <v>1421</v>
      </c>
      <c r="E21" s="33" t="s">
        <v>584</v>
      </c>
      <c r="F21" s="32" t="s">
        <v>585</v>
      </c>
      <c r="G21" s="34">
        <v>123.045</v>
      </c>
      <c r="H21" s="34">
        <v>123.045</v>
      </c>
      <c r="I21" s="34">
        <v>123.045</v>
      </c>
      <c r="J21" s="34">
        <v>123.045</v>
      </c>
      <c r="K21" s="34">
        <v>123.045</v>
      </c>
      <c r="L21" s="34">
        <v>123.045</v>
      </c>
      <c r="M21" s="34">
        <v>123.045</v>
      </c>
      <c r="N21" s="34">
        <v>123.045</v>
      </c>
      <c r="O21" s="34">
        <v>123.045</v>
      </c>
      <c r="P21" s="34">
        <v>123.045</v>
      </c>
      <c r="Q21" s="34">
        <v>123.045</v>
      </c>
      <c r="R21" s="34">
        <v>123.045</v>
      </c>
      <c r="S21" s="34">
        <f t="shared" si="0"/>
        <v>1476.5400000000002</v>
      </c>
      <c r="T21" s="40"/>
    </row>
    <row r="22" spans="2:20" x14ac:dyDescent="0.25">
      <c r="B22" s="32">
        <v>1000</v>
      </c>
      <c r="C22" s="32">
        <v>20402</v>
      </c>
      <c r="D22" s="32">
        <v>1431</v>
      </c>
      <c r="E22" s="33" t="s">
        <v>586</v>
      </c>
      <c r="F22" s="32" t="s">
        <v>587</v>
      </c>
      <c r="G22" s="34">
        <v>140.62</v>
      </c>
      <c r="H22" s="34">
        <v>140.62</v>
      </c>
      <c r="I22" s="34">
        <v>140.62</v>
      </c>
      <c r="J22" s="34">
        <v>140.62</v>
      </c>
      <c r="K22" s="34">
        <v>140.62</v>
      </c>
      <c r="L22" s="34">
        <v>140.62</v>
      </c>
      <c r="M22" s="34">
        <v>140.62</v>
      </c>
      <c r="N22" s="34">
        <v>140.62</v>
      </c>
      <c r="O22" s="34">
        <v>140.62</v>
      </c>
      <c r="P22" s="34">
        <v>140.62</v>
      </c>
      <c r="Q22" s="34">
        <v>140.62</v>
      </c>
      <c r="R22" s="34">
        <v>140.62</v>
      </c>
      <c r="S22" s="34">
        <f t="shared" si="0"/>
        <v>1687.4399999999996</v>
      </c>
      <c r="T22" s="40"/>
    </row>
    <row r="23" spans="2:20" x14ac:dyDescent="0.25">
      <c r="B23" s="32">
        <v>1000</v>
      </c>
      <c r="C23" s="32">
        <v>20402</v>
      </c>
      <c r="D23" s="32">
        <v>1441</v>
      </c>
      <c r="E23" s="33" t="s">
        <v>588</v>
      </c>
      <c r="F23" s="32" t="s">
        <v>589</v>
      </c>
      <c r="G23" s="34">
        <v>299.58999999999997</v>
      </c>
      <c r="H23" s="34">
        <v>299.58999999999997</v>
      </c>
      <c r="I23" s="34">
        <v>299.58999999999997</v>
      </c>
      <c r="J23" s="34">
        <v>299.58999999999997</v>
      </c>
      <c r="K23" s="34">
        <v>299.58999999999997</v>
      </c>
      <c r="L23" s="34">
        <v>299.58999999999997</v>
      </c>
      <c r="M23" s="34">
        <v>299.58999999999997</v>
      </c>
      <c r="N23" s="34">
        <v>299.58999999999997</v>
      </c>
      <c r="O23" s="34">
        <v>299.58999999999997</v>
      </c>
      <c r="P23" s="34">
        <v>299.58999999999997</v>
      </c>
      <c r="Q23" s="34">
        <v>299.58999999999997</v>
      </c>
      <c r="R23" s="34">
        <v>299.58999999999997</v>
      </c>
      <c r="S23" s="34">
        <f t="shared" si="0"/>
        <v>3595.0800000000004</v>
      </c>
      <c r="T23" s="40"/>
    </row>
    <row r="24" spans="2:20" x14ac:dyDescent="0.25">
      <c r="B24" s="32">
        <v>1000</v>
      </c>
      <c r="C24" s="32">
        <v>20402</v>
      </c>
      <c r="D24" s="32">
        <v>1511</v>
      </c>
      <c r="E24" s="33" t="s">
        <v>590</v>
      </c>
      <c r="F24" s="32" t="s">
        <v>591</v>
      </c>
      <c r="G24" s="34">
        <v>175.78</v>
      </c>
      <c r="H24" s="34">
        <v>175.78</v>
      </c>
      <c r="I24" s="34">
        <v>175.78</v>
      </c>
      <c r="J24" s="34">
        <v>175.78</v>
      </c>
      <c r="K24" s="34">
        <v>175.78</v>
      </c>
      <c r="L24" s="34">
        <v>175.78</v>
      </c>
      <c r="M24" s="34">
        <v>175.78</v>
      </c>
      <c r="N24" s="34">
        <v>175.78</v>
      </c>
      <c r="O24" s="34">
        <v>175.78</v>
      </c>
      <c r="P24" s="34">
        <v>175.78</v>
      </c>
      <c r="Q24" s="34">
        <v>175.78</v>
      </c>
      <c r="R24" s="34">
        <v>175.78</v>
      </c>
      <c r="S24" s="34">
        <f t="shared" si="0"/>
        <v>2109.36</v>
      </c>
      <c r="T24" s="40"/>
    </row>
    <row r="25" spans="2:20" x14ac:dyDescent="0.25">
      <c r="B25" s="32">
        <v>1000</v>
      </c>
      <c r="C25" s="32">
        <v>20402</v>
      </c>
      <c r="D25" s="32">
        <v>1541</v>
      </c>
      <c r="E25" s="33" t="s">
        <v>592</v>
      </c>
      <c r="F25" s="32" t="s">
        <v>593</v>
      </c>
      <c r="G25" s="34">
        <v>0</v>
      </c>
      <c r="H25" s="34">
        <v>0</v>
      </c>
      <c r="I25" s="34">
        <v>0</v>
      </c>
      <c r="J25" s="34">
        <v>0</v>
      </c>
      <c r="K25" s="34">
        <v>0</v>
      </c>
      <c r="L25" s="34">
        <v>0</v>
      </c>
      <c r="M25" s="34">
        <v>0</v>
      </c>
      <c r="N25" s="34">
        <v>0</v>
      </c>
      <c r="O25" s="34">
        <v>0</v>
      </c>
      <c r="P25" s="34">
        <v>0</v>
      </c>
      <c r="Q25" s="34">
        <v>0</v>
      </c>
      <c r="R25" s="34">
        <v>10525.225</v>
      </c>
      <c r="S25" s="34">
        <f t="shared" si="0"/>
        <v>10525.225</v>
      </c>
      <c r="T25" s="40"/>
    </row>
    <row r="26" spans="2:20" x14ac:dyDescent="0.25">
      <c r="B26" s="32">
        <v>1000</v>
      </c>
      <c r="C26" s="32">
        <v>20402</v>
      </c>
      <c r="D26" s="32">
        <v>1591</v>
      </c>
      <c r="E26" s="33" t="s">
        <v>594</v>
      </c>
      <c r="F26" s="32" t="s">
        <v>595</v>
      </c>
      <c r="G26" s="34">
        <v>216.14</v>
      </c>
      <c r="H26" s="34">
        <v>216.14</v>
      </c>
      <c r="I26" s="34">
        <v>216.14</v>
      </c>
      <c r="J26" s="34">
        <v>216.14</v>
      </c>
      <c r="K26" s="34">
        <v>216.14</v>
      </c>
      <c r="L26" s="34">
        <v>216.14</v>
      </c>
      <c r="M26" s="34">
        <v>216.14</v>
      </c>
      <c r="N26" s="34">
        <v>216.14</v>
      </c>
      <c r="O26" s="34">
        <v>216.14</v>
      </c>
      <c r="P26" s="34">
        <v>216.14</v>
      </c>
      <c r="Q26" s="34">
        <v>216.14</v>
      </c>
      <c r="R26" s="34">
        <v>216.14</v>
      </c>
      <c r="S26" s="34">
        <f t="shared" si="0"/>
        <v>2593.6799999999989</v>
      </c>
      <c r="T26" s="40"/>
    </row>
    <row r="27" spans="2:20" x14ac:dyDescent="0.25">
      <c r="B27" s="32">
        <v>1000</v>
      </c>
      <c r="C27" s="32">
        <v>20402</v>
      </c>
      <c r="D27" s="32">
        <v>1592</v>
      </c>
      <c r="E27" s="33" t="s">
        <v>596</v>
      </c>
      <c r="F27" s="32" t="s">
        <v>597</v>
      </c>
      <c r="G27" s="34">
        <v>128.36500000000001</v>
      </c>
      <c r="H27" s="34">
        <v>128.36500000000001</v>
      </c>
      <c r="I27" s="34">
        <v>128.36500000000001</v>
      </c>
      <c r="J27" s="34">
        <v>128.36500000000001</v>
      </c>
      <c r="K27" s="34">
        <v>128.36500000000001</v>
      </c>
      <c r="L27" s="34">
        <v>128.36500000000001</v>
      </c>
      <c r="M27" s="34">
        <v>128.36500000000001</v>
      </c>
      <c r="N27" s="34">
        <v>128.36500000000001</v>
      </c>
      <c r="O27" s="34">
        <v>128.36500000000001</v>
      </c>
      <c r="P27" s="34">
        <v>128.36500000000001</v>
      </c>
      <c r="Q27" s="34">
        <v>128.36500000000001</v>
      </c>
      <c r="R27" s="34">
        <v>128.36500000000001</v>
      </c>
      <c r="S27" s="34">
        <f t="shared" si="0"/>
        <v>1540.38</v>
      </c>
      <c r="T27" s="40"/>
    </row>
    <row r="28" spans="2:20" x14ac:dyDescent="0.25">
      <c r="B28" s="32">
        <v>1000</v>
      </c>
      <c r="C28" s="32">
        <v>20402</v>
      </c>
      <c r="D28" s="32">
        <v>1593</v>
      </c>
      <c r="E28" s="33" t="s">
        <v>598</v>
      </c>
      <c r="F28" s="32" t="s">
        <v>599</v>
      </c>
      <c r="G28" s="34">
        <v>128.36500000000001</v>
      </c>
      <c r="H28" s="34">
        <v>128.36500000000001</v>
      </c>
      <c r="I28" s="34">
        <v>128.36500000000001</v>
      </c>
      <c r="J28" s="34">
        <v>128.36500000000001</v>
      </c>
      <c r="K28" s="34">
        <v>128.36500000000001</v>
      </c>
      <c r="L28" s="34">
        <v>128.36500000000001</v>
      </c>
      <c r="M28" s="34">
        <v>128.36500000000001</v>
      </c>
      <c r="N28" s="34">
        <v>128.36500000000001</v>
      </c>
      <c r="O28" s="34">
        <v>128.36500000000001</v>
      </c>
      <c r="P28" s="34">
        <v>128.36500000000001</v>
      </c>
      <c r="Q28" s="34">
        <v>128.36500000000001</v>
      </c>
      <c r="R28" s="34">
        <v>128.36500000000001</v>
      </c>
      <c r="S28" s="34">
        <f t="shared" si="0"/>
        <v>1540.38</v>
      </c>
      <c r="T28" s="40"/>
    </row>
    <row r="29" spans="2:20" x14ac:dyDescent="0.25">
      <c r="B29" s="32">
        <v>1000</v>
      </c>
      <c r="C29" s="32">
        <v>20402</v>
      </c>
      <c r="D29" s="32">
        <v>1594</v>
      </c>
      <c r="E29" s="33" t="s">
        <v>600</v>
      </c>
      <c r="F29" s="32" t="s">
        <v>601</v>
      </c>
      <c r="G29" s="34">
        <v>11508.315000000001</v>
      </c>
      <c r="H29" s="34">
        <v>11508.315000000001</v>
      </c>
      <c r="I29" s="34">
        <v>11508.315000000001</v>
      </c>
      <c r="J29" s="34">
        <v>11508.315000000001</v>
      </c>
      <c r="K29" s="34">
        <v>11508.315000000001</v>
      </c>
      <c r="L29" s="34">
        <v>11508.315000000001</v>
      </c>
      <c r="M29" s="34">
        <v>11508.315000000001</v>
      </c>
      <c r="N29" s="34">
        <v>11508.315000000001</v>
      </c>
      <c r="O29" s="34">
        <v>11508.315000000001</v>
      </c>
      <c r="P29" s="34">
        <v>11508.315000000001</v>
      </c>
      <c r="Q29" s="34">
        <v>11508.315000000001</v>
      </c>
      <c r="R29" s="34">
        <v>11508.315000000001</v>
      </c>
      <c r="S29" s="34">
        <f t="shared" si="0"/>
        <v>138099.78</v>
      </c>
      <c r="T29" s="40"/>
    </row>
    <row r="30" spans="2:20" x14ac:dyDescent="0.25">
      <c r="B30" s="32">
        <v>1000</v>
      </c>
      <c r="C30" s="32">
        <v>20402</v>
      </c>
      <c r="D30" s="32">
        <v>1711</v>
      </c>
      <c r="E30" s="33" t="s">
        <v>602</v>
      </c>
      <c r="F30" s="32" t="s">
        <v>603</v>
      </c>
      <c r="G30" s="34">
        <v>225.48</v>
      </c>
      <c r="H30" s="34">
        <v>225.48</v>
      </c>
      <c r="I30" s="34">
        <v>225.48</v>
      </c>
      <c r="J30" s="34">
        <v>225.48</v>
      </c>
      <c r="K30" s="34">
        <v>225.48</v>
      </c>
      <c r="L30" s="34">
        <v>225.48</v>
      </c>
      <c r="M30" s="34">
        <v>225.48</v>
      </c>
      <c r="N30" s="34">
        <v>225.48</v>
      </c>
      <c r="O30" s="34">
        <v>225.48</v>
      </c>
      <c r="P30" s="34">
        <v>225.48</v>
      </c>
      <c r="Q30" s="34">
        <v>225.48</v>
      </c>
      <c r="R30" s="34">
        <v>225.48</v>
      </c>
      <c r="S30" s="34">
        <f t="shared" si="0"/>
        <v>2705.7599999999998</v>
      </c>
      <c r="T30" s="40"/>
    </row>
    <row r="31" spans="2:20" x14ac:dyDescent="0.25">
      <c r="B31" s="32">
        <v>1000</v>
      </c>
      <c r="C31" s="32">
        <v>20402</v>
      </c>
      <c r="D31" s="32">
        <v>1713</v>
      </c>
      <c r="E31" s="33" t="s">
        <v>604</v>
      </c>
      <c r="F31" s="32" t="s">
        <v>605</v>
      </c>
      <c r="G31" s="34">
        <v>0</v>
      </c>
      <c r="H31" s="34">
        <v>0</v>
      </c>
      <c r="I31" s="34">
        <v>0</v>
      </c>
      <c r="J31" s="34">
        <v>0</v>
      </c>
      <c r="K31" s="34">
        <v>0</v>
      </c>
      <c r="L31" s="34">
        <v>1749.23</v>
      </c>
      <c r="M31" s="34">
        <v>0</v>
      </c>
      <c r="N31" s="34">
        <v>0</v>
      </c>
      <c r="O31" s="34">
        <v>0</v>
      </c>
      <c r="P31" s="34">
        <v>0</v>
      </c>
      <c r="Q31" s="34">
        <v>0</v>
      </c>
      <c r="R31" s="34">
        <v>0</v>
      </c>
      <c r="S31" s="34">
        <f t="shared" si="0"/>
        <v>1749.23</v>
      </c>
      <c r="T31" s="40"/>
    </row>
    <row r="32" spans="2:20" x14ac:dyDescent="0.25">
      <c r="B32" s="40"/>
      <c r="C32" s="41"/>
      <c r="D32" s="41"/>
      <c r="E32" s="42"/>
      <c r="F32" s="39" t="s">
        <v>131</v>
      </c>
      <c r="G32" s="43">
        <f t="shared" ref="G32:R32" si="1">SUM(G13:G31)</f>
        <v>59086.934999999998</v>
      </c>
      <c r="H32" s="43">
        <f t="shared" si="1"/>
        <v>56678.109999999993</v>
      </c>
      <c r="I32" s="43">
        <f t="shared" si="1"/>
        <v>55578.674999999996</v>
      </c>
      <c r="J32" s="43">
        <f t="shared" si="1"/>
        <v>55979.644999999997</v>
      </c>
      <c r="K32" s="43">
        <f t="shared" si="1"/>
        <v>55925.804999999993</v>
      </c>
      <c r="L32" s="43">
        <f t="shared" si="1"/>
        <v>57789.409999999996</v>
      </c>
      <c r="M32" s="43">
        <f t="shared" si="1"/>
        <v>59086.934999999998</v>
      </c>
      <c r="N32" s="43">
        <f t="shared" si="1"/>
        <v>56678.109999999993</v>
      </c>
      <c r="O32" s="43">
        <f t="shared" si="1"/>
        <v>55578.674999999996</v>
      </c>
      <c r="P32" s="43">
        <f t="shared" si="1"/>
        <v>55979.644999999997</v>
      </c>
      <c r="Q32" s="43">
        <f t="shared" si="1"/>
        <v>55925.804999999993</v>
      </c>
      <c r="R32" s="43">
        <f t="shared" si="1"/>
        <v>133048.83499999999</v>
      </c>
      <c r="S32" s="43">
        <f t="shared" si="0"/>
        <v>757336.58499999973</v>
      </c>
      <c r="T32" s="40"/>
    </row>
    <row r="33" spans="2:20" x14ac:dyDescent="0.25">
      <c r="B33" s="40"/>
      <c r="C33" s="40"/>
      <c r="D33" s="40"/>
      <c r="E33" s="40"/>
      <c r="F33" s="40"/>
      <c r="G33" s="40"/>
      <c r="H33" s="40"/>
      <c r="I33" s="40"/>
      <c r="J33" s="40"/>
      <c r="K33" s="40"/>
      <c r="L33" s="40"/>
      <c r="M33" s="40"/>
      <c r="N33" s="40"/>
      <c r="O33" s="40"/>
      <c r="P33" s="40"/>
      <c r="Q33" s="40"/>
      <c r="R33" s="40"/>
      <c r="S33" s="40"/>
      <c r="T33" s="40"/>
    </row>
    <row r="34" spans="2:20" x14ac:dyDescent="0.25">
      <c r="B34" s="32">
        <v>3000</v>
      </c>
      <c r="C34" s="32">
        <v>20402</v>
      </c>
      <c r="D34" s="32">
        <v>3821</v>
      </c>
      <c r="E34" s="33" t="s">
        <v>615</v>
      </c>
      <c r="F34" s="32" t="s">
        <v>616</v>
      </c>
      <c r="G34" s="34">
        <v>60000</v>
      </c>
      <c r="H34" s="34">
        <v>0</v>
      </c>
      <c r="I34" s="34">
        <v>60000</v>
      </c>
      <c r="J34" s="34">
        <v>0</v>
      </c>
      <c r="K34" s="34">
        <v>60000</v>
      </c>
      <c r="L34" s="34">
        <v>0</v>
      </c>
      <c r="M34" s="34">
        <v>60000</v>
      </c>
      <c r="N34" s="34">
        <v>0</v>
      </c>
      <c r="O34" s="34">
        <v>60000</v>
      </c>
      <c r="P34" s="34">
        <v>0</v>
      </c>
      <c r="Q34" s="34">
        <v>60000</v>
      </c>
      <c r="R34" s="34">
        <v>60000</v>
      </c>
      <c r="S34" s="34">
        <f>SUM(G34:R34)</f>
        <v>420000</v>
      </c>
      <c r="T34" s="40"/>
    </row>
    <row r="35" spans="2:20" x14ac:dyDescent="0.25">
      <c r="B35" s="40"/>
      <c r="C35" s="41"/>
      <c r="D35" s="41"/>
      <c r="E35" s="42"/>
      <c r="F35" s="39" t="s">
        <v>149</v>
      </c>
      <c r="G35" s="43">
        <f t="shared" ref="G35:R35" si="2">SUM(G34:G34)</f>
        <v>60000</v>
      </c>
      <c r="H35" s="43">
        <f t="shared" si="2"/>
        <v>0</v>
      </c>
      <c r="I35" s="43">
        <f t="shared" si="2"/>
        <v>60000</v>
      </c>
      <c r="J35" s="43">
        <f t="shared" si="2"/>
        <v>0</v>
      </c>
      <c r="K35" s="43">
        <f t="shared" si="2"/>
        <v>60000</v>
      </c>
      <c r="L35" s="43">
        <f t="shared" si="2"/>
        <v>0</v>
      </c>
      <c r="M35" s="43">
        <f t="shared" si="2"/>
        <v>60000</v>
      </c>
      <c r="N35" s="43">
        <f t="shared" si="2"/>
        <v>0</v>
      </c>
      <c r="O35" s="43">
        <f t="shared" si="2"/>
        <v>60000</v>
      </c>
      <c r="P35" s="43">
        <f t="shared" si="2"/>
        <v>0</v>
      </c>
      <c r="Q35" s="43">
        <f t="shared" si="2"/>
        <v>60000</v>
      </c>
      <c r="R35" s="43">
        <f t="shared" si="2"/>
        <v>60000</v>
      </c>
      <c r="S35" s="43">
        <f t="shared" ref="S35" si="3">SUM(G35:R35)</f>
        <v>420000</v>
      </c>
      <c r="T35" s="40"/>
    </row>
    <row r="36" spans="2:20" x14ac:dyDescent="0.25">
      <c r="B36" s="40"/>
      <c r="C36" s="40"/>
      <c r="D36" s="40"/>
      <c r="E36" s="40"/>
      <c r="F36" s="40"/>
      <c r="G36" s="40"/>
      <c r="H36" s="40"/>
      <c r="I36" s="40"/>
      <c r="J36" s="40"/>
      <c r="K36" s="40"/>
      <c r="L36" s="40"/>
      <c r="M36" s="40"/>
      <c r="N36" s="40"/>
      <c r="O36" s="40"/>
      <c r="P36" s="40"/>
      <c r="Q36" s="40"/>
      <c r="R36" s="40"/>
      <c r="S36" s="40"/>
      <c r="T36" s="40"/>
    </row>
    <row r="37" spans="2:20" x14ac:dyDescent="0.25">
      <c r="B37" s="40"/>
      <c r="C37" s="40"/>
      <c r="D37" s="40"/>
      <c r="E37" s="40"/>
      <c r="F37" s="39" t="s">
        <v>150</v>
      </c>
      <c r="G37" s="43">
        <f>+G32+G35</f>
        <v>119086.935</v>
      </c>
      <c r="H37" s="43">
        <f t="shared" ref="H37:R37" si="4">+H32+H35</f>
        <v>56678.109999999993</v>
      </c>
      <c r="I37" s="43">
        <f t="shared" si="4"/>
        <v>115578.67499999999</v>
      </c>
      <c r="J37" s="43">
        <f t="shared" si="4"/>
        <v>55979.644999999997</v>
      </c>
      <c r="K37" s="43">
        <f t="shared" si="4"/>
        <v>115925.80499999999</v>
      </c>
      <c r="L37" s="43">
        <f t="shared" si="4"/>
        <v>57789.409999999996</v>
      </c>
      <c r="M37" s="43">
        <f t="shared" si="4"/>
        <v>119086.935</v>
      </c>
      <c r="N37" s="43">
        <f t="shared" si="4"/>
        <v>56678.109999999993</v>
      </c>
      <c r="O37" s="43">
        <f t="shared" si="4"/>
        <v>115578.67499999999</v>
      </c>
      <c r="P37" s="43">
        <f t="shared" si="4"/>
        <v>55979.644999999997</v>
      </c>
      <c r="Q37" s="43">
        <f t="shared" si="4"/>
        <v>115925.80499999999</v>
      </c>
      <c r="R37" s="43">
        <f t="shared" si="4"/>
        <v>193048.83499999999</v>
      </c>
      <c r="S37" s="43">
        <f t="shared" ref="S37" si="5">SUM(G37:R37)</f>
        <v>1177336.5849999997</v>
      </c>
      <c r="T37" s="40"/>
    </row>
    <row r="38" spans="2:20" x14ac:dyDescent="0.25">
      <c r="B38" s="40"/>
      <c r="C38" s="40"/>
      <c r="D38" s="40"/>
      <c r="E38" s="40"/>
      <c r="F38" s="40"/>
      <c r="G38" s="40"/>
      <c r="H38" s="40"/>
      <c r="I38" s="40"/>
      <c r="J38" s="40"/>
      <c r="K38" s="40"/>
      <c r="L38" s="40"/>
      <c r="M38" s="40"/>
      <c r="N38" s="40"/>
      <c r="O38" s="40"/>
      <c r="P38" s="40"/>
      <c r="Q38" s="40"/>
      <c r="R38" s="40"/>
      <c r="S38" s="40"/>
      <c r="T38" s="40"/>
    </row>
    <row r="39" spans="2:20" x14ac:dyDescent="0.25">
      <c r="B39" s="40"/>
      <c r="C39" s="40"/>
      <c r="D39" s="40"/>
      <c r="E39" s="40"/>
      <c r="F39" s="40"/>
      <c r="G39" s="40"/>
      <c r="H39" s="40"/>
      <c r="I39" s="40"/>
      <c r="J39" s="40"/>
      <c r="K39" s="40"/>
      <c r="L39" s="40"/>
      <c r="M39" s="40"/>
      <c r="N39" s="40"/>
      <c r="O39" s="40"/>
      <c r="P39" s="40"/>
      <c r="Q39" s="40"/>
      <c r="R39" s="40"/>
      <c r="S39" s="40"/>
      <c r="T39" s="40"/>
    </row>
    <row r="40" spans="2:20" x14ac:dyDescent="0.25">
      <c r="B40" s="40"/>
      <c r="C40" s="40"/>
      <c r="D40" s="40"/>
      <c r="E40" s="40"/>
      <c r="F40" s="40"/>
      <c r="G40" s="40"/>
      <c r="H40" s="40"/>
      <c r="I40" s="40"/>
      <c r="J40" s="40"/>
      <c r="K40" s="40"/>
      <c r="L40" s="40"/>
      <c r="M40" s="40"/>
      <c r="N40" s="40"/>
      <c r="O40" s="40"/>
      <c r="P40" s="40"/>
      <c r="Q40" s="40"/>
      <c r="R40" s="40"/>
      <c r="S40" s="40"/>
      <c r="T40" s="40"/>
    </row>
    <row r="41" spans="2:20" x14ac:dyDescent="0.25">
      <c r="B41" s="40"/>
      <c r="C41" s="40"/>
      <c r="D41" s="40"/>
      <c r="E41" s="40"/>
      <c r="F41" s="40"/>
      <c r="G41" s="40"/>
      <c r="H41" s="40"/>
      <c r="I41" s="40"/>
      <c r="J41" s="40"/>
      <c r="K41" s="40"/>
      <c r="L41" s="40"/>
      <c r="M41" s="40"/>
      <c r="N41" s="40"/>
      <c r="O41" s="40"/>
      <c r="P41" s="40"/>
      <c r="Q41" s="40"/>
      <c r="R41" s="40"/>
      <c r="S41" s="40"/>
      <c r="T41" s="40"/>
    </row>
    <row r="42" spans="2:20" x14ac:dyDescent="0.25">
      <c r="B42" s="40"/>
      <c r="C42" s="40"/>
      <c r="D42" s="40"/>
      <c r="E42" s="40"/>
      <c r="F42" s="40"/>
      <c r="G42" s="40"/>
      <c r="H42" s="40"/>
      <c r="I42" s="40"/>
      <c r="J42" s="40"/>
      <c r="K42" s="40"/>
      <c r="L42" s="40"/>
      <c r="M42" s="40"/>
      <c r="N42" s="40"/>
      <c r="O42" s="40"/>
      <c r="P42" s="40"/>
      <c r="Q42" s="40"/>
      <c r="R42" s="40"/>
      <c r="S42" s="40"/>
      <c r="T42" s="40"/>
    </row>
    <row r="43" spans="2:20" x14ac:dyDescent="0.25">
      <c r="B43" s="40"/>
      <c r="C43" s="40"/>
      <c r="D43" s="40"/>
      <c r="E43" s="40"/>
      <c r="F43" s="40"/>
      <c r="G43" s="40"/>
      <c r="H43" s="40"/>
      <c r="I43" s="40"/>
      <c r="J43" s="40"/>
      <c r="K43" s="40"/>
      <c r="L43" s="40"/>
      <c r="M43" s="40"/>
      <c r="N43" s="40"/>
      <c r="O43" s="40"/>
      <c r="P43" s="40"/>
      <c r="Q43" s="40"/>
      <c r="R43" s="40"/>
      <c r="S43" s="40"/>
      <c r="T43" s="40"/>
    </row>
    <row r="44" spans="2:20" x14ac:dyDescent="0.25">
      <c r="B44" s="40"/>
      <c r="C44" s="40"/>
      <c r="D44" s="40"/>
      <c r="E44" s="40"/>
      <c r="F44" s="40"/>
      <c r="G44" s="40"/>
      <c r="H44" s="40"/>
      <c r="I44" s="40"/>
      <c r="J44" s="40"/>
      <c r="K44" s="40"/>
      <c r="L44" s="40"/>
      <c r="M44" s="40"/>
      <c r="N44" s="40"/>
      <c r="O44" s="40"/>
      <c r="P44" s="40"/>
      <c r="Q44" s="40"/>
      <c r="R44" s="40"/>
      <c r="S44" s="40"/>
      <c r="T44" s="40"/>
    </row>
    <row r="45" spans="2:20" x14ac:dyDescent="0.25">
      <c r="B45" s="40"/>
      <c r="C45" s="40"/>
      <c r="D45" s="40"/>
      <c r="E45" s="40"/>
      <c r="F45" s="40"/>
      <c r="G45" s="40"/>
      <c r="H45" s="40"/>
      <c r="I45" s="40"/>
      <c r="J45" s="40"/>
      <c r="K45" s="40"/>
      <c r="L45" s="40"/>
      <c r="M45" s="40"/>
      <c r="N45" s="40"/>
      <c r="O45" s="40"/>
      <c r="P45" s="40"/>
      <c r="Q45" s="40"/>
      <c r="R45" s="40"/>
      <c r="S45" s="40"/>
      <c r="T45" s="40"/>
    </row>
    <row r="46" spans="2:20" x14ac:dyDescent="0.25">
      <c r="B46" s="40"/>
      <c r="C46" s="40"/>
      <c r="D46" s="40"/>
      <c r="E46" s="40"/>
      <c r="F46" s="40"/>
      <c r="G46" s="40"/>
      <c r="H46" s="40"/>
      <c r="I46" s="40"/>
      <c r="J46" s="40"/>
      <c r="K46" s="40"/>
      <c r="L46" s="40"/>
      <c r="M46" s="40"/>
      <c r="N46" s="40"/>
      <c r="O46" s="40"/>
      <c r="P46" s="40"/>
      <c r="Q46" s="40"/>
      <c r="R46" s="40"/>
      <c r="S46" s="40"/>
      <c r="T46" s="40"/>
    </row>
    <row r="47" spans="2:20" x14ac:dyDescent="0.25">
      <c r="B47" s="40"/>
      <c r="C47" s="40"/>
      <c r="D47" s="40"/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</row>
    <row r="48" spans="2:20" x14ac:dyDescent="0.25">
      <c r="B48" s="40"/>
      <c r="C48" s="40"/>
      <c r="D48" s="40"/>
      <c r="E48" s="40"/>
      <c r="F48" s="40"/>
      <c r="G48" s="40"/>
      <c r="H48" s="40"/>
      <c r="I48" s="40"/>
      <c r="J48" s="40"/>
      <c r="K48" s="40"/>
      <c r="L48" s="40"/>
      <c r="M48" s="40"/>
      <c r="N48" s="40"/>
      <c r="O48" s="40"/>
      <c r="P48" s="40"/>
      <c r="Q48" s="40"/>
      <c r="R48" s="40"/>
      <c r="S48" s="40"/>
      <c r="T48" s="40"/>
    </row>
    <row r="49" spans="2:20" x14ac:dyDescent="0.25">
      <c r="B49" s="40"/>
      <c r="C49" s="40"/>
      <c r="D49" s="40"/>
      <c r="E49" s="40"/>
      <c r="F49" s="40"/>
      <c r="G49" s="40"/>
      <c r="H49" s="40"/>
      <c r="I49" s="40"/>
      <c r="J49" s="40"/>
      <c r="K49" s="40"/>
      <c r="L49" s="40"/>
      <c r="M49" s="40"/>
      <c r="N49" s="40"/>
      <c r="O49" s="40"/>
      <c r="P49" s="40"/>
      <c r="Q49" s="40"/>
      <c r="R49" s="40"/>
      <c r="S49" s="40"/>
      <c r="T49" s="40"/>
    </row>
    <row r="50" spans="2:20" x14ac:dyDescent="0.25">
      <c r="B50" s="40"/>
      <c r="C50" s="40"/>
      <c r="D50" s="40"/>
      <c r="E50" s="40"/>
      <c r="F50" s="40"/>
      <c r="G50" s="40"/>
      <c r="H50" s="40"/>
      <c r="I50" s="40"/>
      <c r="J50" s="40"/>
      <c r="K50" s="40"/>
      <c r="L50" s="40"/>
      <c r="M50" s="40"/>
      <c r="N50" s="40"/>
      <c r="O50" s="40"/>
      <c r="P50" s="40"/>
      <c r="Q50" s="40"/>
      <c r="R50" s="40"/>
      <c r="S50" s="40"/>
      <c r="T50" s="40"/>
    </row>
    <row r="51" spans="2:20" x14ac:dyDescent="0.25">
      <c r="B51" s="40"/>
      <c r="C51" s="40"/>
      <c r="D51" s="40"/>
      <c r="E51" s="40"/>
      <c r="F51" s="40"/>
      <c r="G51" s="40"/>
      <c r="H51" s="40"/>
      <c r="I51" s="40"/>
      <c r="J51" s="40"/>
      <c r="K51" s="40"/>
      <c r="L51" s="40"/>
      <c r="M51" s="40"/>
      <c r="N51" s="40"/>
      <c r="O51" s="40"/>
      <c r="P51" s="40"/>
      <c r="Q51" s="40"/>
      <c r="R51" s="40"/>
      <c r="S51" s="40"/>
      <c r="T51" s="40"/>
    </row>
    <row r="52" spans="2:20" x14ac:dyDescent="0.25">
      <c r="B52" s="40"/>
      <c r="C52" s="40"/>
      <c r="D52" s="40"/>
      <c r="E52" s="40"/>
      <c r="F52" s="40"/>
      <c r="G52" s="40"/>
      <c r="H52" s="40"/>
      <c r="I52" s="40"/>
      <c r="J52" s="40"/>
      <c r="K52" s="40"/>
      <c r="L52" s="40"/>
      <c r="M52" s="40"/>
      <c r="N52" s="40"/>
      <c r="O52" s="40"/>
      <c r="P52" s="40"/>
      <c r="Q52" s="40"/>
      <c r="R52" s="40"/>
      <c r="S52" s="40"/>
      <c r="T52" s="40"/>
    </row>
    <row r="53" spans="2:20" x14ac:dyDescent="0.25">
      <c r="B53" s="40"/>
      <c r="C53" s="40"/>
      <c r="D53" s="40"/>
      <c r="E53" s="40"/>
      <c r="F53" s="40"/>
      <c r="G53" s="40"/>
      <c r="H53" s="40"/>
      <c r="I53" s="40"/>
      <c r="J53" s="40"/>
      <c r="K53" s="40"/>
      <c r="L53" s="40"/>
      <c r="M53" s="40"/>
      <c r="N53" s="40"/>
      <c r="O53" s="40"/>
      <c r="P53" s="40"/>
      <c r="Q53" s="40"/>
      <c r="R53" s="40"/>
      <c r="S53" s="40"/>
      <c r="T53" s="40"/>
    </row>
    <row r="54" spans="2:20" x14ac:dyDescent="0.25">
      <c r="B54" s="40"/>
      <c r="C54" s="40"/>
      <c r="D54" s="40"/>
      <c r="E54" s="40"/>
      <c r="F54" s="40"/>
      <c r="G54" s="40"/>
      <c r="H54" s="40"/>
      <c r="I54" s="40"/>
      <c r="J54" s="40"/>
      <c r="K54" s="40"/>
      <c r="L54" s="40"/>
      <c r="M54" s="40"/>
      <c r="N54" s="40"/>
      <c r="O54" s="40"/>
      <c r="P54" s="40"/>
      <c r="Q54" s="40"/>
      <c r="R54" s="40"/>
      <c r="S54" s="40"/>
      <c r="T54" s="40"/>
    </row>
    <row r="55" spans="2:20" x14ac:dyDescent="0.25">
      <c r="B55" s="40"/>
      <c r="C55" s="40"/>
      <c r="D55" s="40"/>
      <c r="E55" s="40"/>
      <c r="F55" s="40"/>
      <c r="G55" s="40"/>
      <c r="H55" s="40"/>
      <c r="I55" s="40"/>
      <c r="J55" s="40"/>
      <c r="K55" s="40"/>
      <c r="L55" s="40"/>
      <c r="M55" s="40"/>
      <c r="N55" s="40"/>
      <c r="O55" s="40"/>
      <c r="P55" s="40"/>
      <c r="Q55" s="40"/>
      <c r="R55" s="40"/>
      <c r="S55" s="40"/>
      <c r="T55" s="40"/>
    </row>
    <row r="56" spans="2:20" x14ac:dyDescent="0.25">
      <c r="B56" s="40"/>
      <c r="C56" s="40"/>
      <c r="D56" s="40"/>
      <c r="E56" s="40"/>
      <c r="F56" s="40"/>
      <c r="G56" s="40"/>
      <c r="H56" s="40"/>
      <c r="I56" s="40"/>
      <c r="J56" s="40"/>
      <c r="K56" s="40"/>
      <c r="L56" s="40"/>
      <c r="M56" s="40"/>
      <c r="N56" s="40"/>
      <c r="O56" s="40"/>
      <c r="P56" s="40"/>
      <c r="Q56" s="40"/>
      <c r="R56" s="40"/>
      <c r="S56" s="40"/>
      <c r="T56" s="40"/>
    </row>
    <row r="57" spans="2:20" x14ac:dyDescent="0.25">
      <c r="B57" s="40"/>
      <c r="C57" s="40"/>
      <c r="D57" s="40"/>
      <c r="E57" s="40"/>
      <c r="F57" s="40"/>
      <c r="G57" s="40"/>
      <c r="H57" s="40"/>
      <c r="I57" s="40"/>
      <c r="J57" s="40"/>
      <c r="K57" s="40"/>
      <c r="L57" s="40"/>
      <c r="M57" s="40"/>
      <c r="N57" s="40"/>
      <c r="O57" s="40"/>
      <c r="P57" s="40"/>
      <c r="Q57" s="40"/>
      <c r="R57" s="40"/>
      <c r="S57" s="40"/>
      <c r="T57" s="40"/>
    </row>
    <row r="58" spans="2:20" x14ac:dyDescent="0.25">
      <c r="B58" s="40"/>
      <c r="C58" s="40"/>
      <c r="D58" s="40"/>
      <c r="E58" s="40"/>
      <c r="F58" s="40"/>
      <c r="G58" s="40"/>
      <c r="H58" s="40"/>
      <c r="I58" s="40"/>
      <c r="J58" s="40"/>
      <c r="K58" s="40"/>
      <c r="L58" s="40"/>
      <c r="M58" s="40"/>
      <c r="N58" s="40"/>
      <c r="O58" s="40"/>
      <c r="P58" s="40"/>
      <c r="Q58" s="40"/>
      <c r="R58" s="40"/>
      <c r="S58" s="40"/>
      <c r="T58" s="40"/>
    </row>
    <row r="59" spans="2:20" x14ac:dyDescent="0.25">
      <c r="B59" s="40"/>
      <c r="C59" s="40"/>
      <c r="D59" s="40"/>
      <c r="E59" s="40"/>
      <c r="F59" s="40"/>
      <c r="G59" s="40"/>
      <c r="H59" s="40"/>
      <c r="I59" s="40"/>
      <c r="J59" s="40"/>
      <c r="K59" s="40"/>
      <c r="L59" s="40"/>
      <c r="M59" s="40"/>
      <c r="N59" s="40"/>
      <c r="O59" s="40"/>
      <c r="P59" s="40"/>
      <c r="Q59" s="40"/>
      <c r="R59" s="40"/>
      <c r="S59" s="40"/>
      <c r="T59" s="40"/>
    </row>
    <row r="60" spans="2:20" x14ac:dyDescent="0.25">
      <c r="B60" s="40"/>
      <c r="C60" s="40"/>
      <c r="D60" s="40"/>
      <c r="E60" s="40"/>
      <c r="F60" s="40"/>
      <c r="G60" s="40"/>
      <c r="H60" s="40"/>
      <c r="I60" s="40"/>
      <c r="J60" s="40"/>
      <c r="K60" s="40"/>
      <c r="L60" s="40"/>
      <c r="M60" s="40"/>
      <c r="N60" s="40"/>
      <c r="O60" s="40"/>
      <c r="P60" s="40"/>
      <c r="Q60" s="40"/>
      <c r="R60" s="40"/>
      <c r="S60" s="40"/>
      <c r="T60" s="40"/>
    </row>
    <row r="61" spans="2:20" x14ac:dyDescent="0.25">
      <c r="B61" s="40"/>
      <c r="C61" s="40"/>
      <c r="D61" s="40"/>
      <c r="E61" s="40"/>
      <c r="F61" s="40"/>
      <c r="G61" s="40"/>
      <c r="H61" s="40"/>
      <c r="I61" s="40"/>
      <c r="J61" s="40"/>
      <c r="K61" s="40"/>
      <c r="L61" s="40"/>
      <c r="M61" s="40"/>
      <c r="N61" s="40"/>
      <c r="O61" s="40"/>
      <c r="P61" s="40"/>
      <c r="Q61" s="40"/>
      <c r="R61" s="40"/>
      <c r="S61" s="40"/>
      <c r="T61" s="40"/>
    </row>
    <row r="62" spans="2:20" x14ac:dyDescent="0.25">
      <c r="B62" s="40"/>
      <c r="C62" s="40"/>
      <c r="D62" s="40"/>
      <c r="E62" s="40"/>
      <c r="F62" s="40"/>
      <c r="G62" s="40"/>
      <c r="H62" s="40"/>
      <c r="I62" s="40"/>
      <c r="J62" s="40"/>
      <c r="K62" s="40"/>
      <c r="L62" s="40"/>
      <c r="M62" s="40"/>
      <c r="N62" s="40"/>
      <c r="O62" s="40"/>
      <c r="P62" s="40"/>
      <c r="Q62" s="40"/>
      <c r="R62" s="40"/>
      <c r="S62" s="40"/>
      <c r="T62" s="40"/>
    </row>
    <row r="63" spans="2:20" x14ac:dyDescent="0.25">
      <c r="B63" s="40"/>
      <c r="C63" s="40"/>
      <c r="D63" s="40"/>
      <c r="E63" s="40"/>
      <c r="F63" s="40"/>
      <c r="G63" s="40"/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40"/>
      <c r="S63" s="40"/>
      <c r="T63" s="40"/>
    </row>
    <row r="64" spans="2:20" x14ac:dyDescent="0.25">
      <c r="B64" s="40"/>
      <c r="C64" s="40"/>
      <c r="D64" s="40"/>
      <c r="E64" s="40"/>
      <c r="F64" s="40"/>
      <c r="G64" s="40"/>
      <c r="H64" s="40"/>
      <c r="I64" s="40"/>
      <c r="J64" s="40"/>
      <c r="K64" s="40"/>
      <c r="L64" s="40"/>
      <c r="M64" s="40"/>
      <c r="N64" s="40"/>
      <c r="O64" s="40"/>
      <c r="P64" s="40"/>
      <c r="Q64" s="40"/>
      <c r="R64" s="40"/>
      <c r="S64" s="40"/>
      <c r="T64" s="40"/>
    </row>
    <row r="65" spans="2:20" x14ac:dyDescent="0.25">
      <c r="B65" s="40"/>
      <c r="C65" s="40"/>
      <c r="D65" s="40"/>
      <c r="E65" s="40"/>
      <c r="F65" s="40"/>
      <c r="G65" s="40"/>
      <c r="H65" s="40"/>
      <c r="I65" s="40"/>
      <c r="J65" s="40"/>
      <c r="K65" s="40"/>
      <c r="L65" s="40"/>
      <c r="M65" s="40"/>
      <c r="N65" s="40"/>
      <c r="O65" s="40"/>
      <c r="P65" s="40"/>
      <c r="Q65" s="40"/>
      <c r="R65" s="40"/>
      <c r="S65" s="40"/>
      <c r="T65" s="40"/>
    </row>
    <row r="66" spans="2:20" x14ac:dyDescent="0.25">
      <c r="B66" s="40"/>
      <c r="C66" s="40"/>
      <c r="D66" s="40"/>
      <c r="E66" s="40"/>
      <c r="F66" s="40"/>
      <c r="G66" s="40"/>
      <c r="H66" s="40"/>
      <c r="I66" s="40"/>
      <c r="J66" s="40"/>
      <c r="K66" s="40"/>
      <c r="L66" s="40"/>
      <c r="M66" s="40"/>
      <c r="N66" s="40"/>
      <c r="O66" s="40"/>
      <c r="P66" s="40"/>
      <c r="Q66" s="40"/>
      <c r="R66" s="40"/>
      <c r="S66" s="40"/>
      <c r="T66" s="40"/>
    </row>
    <row r="67" spans="2:20" x14ac:dyDescent="0.25">
      <c r="B67" s="40"/>
      <c r="C67" s="40"/>
      <c r="D67" s="40"/>
      <c r="E67" s="40"/>
      <c r="F67" s="40"/>
      <c r="G67" s="40"/>
      <c r="H67" s="40"/>
      <c r="I67" s="40"/>
      <c r="J67" s="40"/>
      <c r="K67" s="40"/>
      <c r="L67" s="40"/>
      <c r="M67" s="40"/>
      <c r="N67" s="40"/>
      <c r="O67" s="40"/>
      <c r="P67" s="40"/>
      <c r="Q67" s="40"/>
      <c r="R67" s="40"/>
      <c r="S67" s="40"/>
      <c r="T67" s="40"/>
    </row>
    <row r="68" spans="2:20" x14ac:dyDescent="0.25">
      <c r="B68" s="40"/>
      <c r="C68" s="40"/>
      <c r="D68" s="40"/>
      <c r="E68" s="40"/>
      <c r="F68" s="40"/>
      <c r="G68" s="40"/>
      <c r="H68" s="40"/>
      <c r="I68" s="40"/>
      <c r="J68" s="40"/>
      <c r="K68" s="40"/>
      <c r="L68" s="40"/>
      <c r="M68" s="40"/>
      <c r="N68" s="40"/>
      <c r="O68" s="40"/>
      <c r="P68" s="40"/>
      <c r="Q68" s="40"/>
      <c r="R68" s="40"/>
      <c r="S68" s="40"/>
    </row>
    <row r="69" spans="2:20" x14ac:dyDescent="0.25">
      <c r="B69" s="40"/>
      <c r="C69" s="40"/>
      <c r="D69" s="40"/>
      <c r="E69" s="40"/>
      <c r="F69" s="40"/>
      <c r="G69" s="40"/>
      <c r="H69" s="40"/>
      <c r="I69" s="40"/>
      <c r="J69" s="40"/>
      <c r="K69" s="40"/>
      <c r="L69" s="40"/>
      <c r="M69" s="40"/>
      <c r="N69" s="40"/>
      <c r="O69" s="40"/>
      <c r="P69" s="40"/>
      <c r="Q69" s="40"/>
      <c r="R69" s="40"/>
      <c r="S69" s="40"/>
    </row>
    <row r="70" spans="2:20" x14ac:dyDescent="0.25">
      <c r="B70" s="40"/>
      <c r="C70" s="40"/>
      <c r="D70" s="40"/>
      <c r="E70" s="40"/>
      <c r="F70" s="40"/>
      <c r="G70" s="40"/>
      <c r="H70" s="40"/>
      <c r="I70" s="40"/>
      <c r="J70" s="40"/>
      <c r="K70" s="40"/>
      <c r="L70" s="40"/>
      <c r="M70" s="40"/>
      <c r="N70" s="40"/>
      <c r="O70" s="40"/>
      <c r="P70" s="40"/>
      <c r="Q70" s="40"/>
      <c r="R70" s="40"/>
      <c r="S70" s="40"/>
    </row>
    <row r="71" spans="2:20" x14ac:dyDescent="0.25">
      <c r="B71" s="40"/>
      <c r="C71" s="40"/>
      <c r="D71" s="40"/>
      <c r="E71" s="40"/>
      <c r="F71" s="40"/>
      <c r="G71" s="40"/>
      <c r="H71" s="40"/>
      <c r="I71" s="40"/>
      <c r="J71" s="40"/>
      <c r="K71" s="40"/>
      <c r="L71" s="40"/>
      <c r="M71" s="40"/>
      <c r="N71" s="40"/>
      <c r="O71" s="40"/>
      <c r="P71" s="40"/>
      <c r="Q71" s="40"/>
      <c r="R71" s="40"/>
      <c r="S71" s="40"/>
    </row>
    <row r="72" spans="2:20" x14ac:dyDescent="0.25">
      <c r="B72" s="40"/>
      <c r="C72" s="40"/>
      <c r="D72" s="40"/>
      <c r="E72" s="40"/>
      <c r="F72" s="40"/>
      <c r="G72" s="40"/>
      <c r="H72" s="40"/>
      <c r="I72" s="40"/>
      <c r="J72" s="40"/>
      <c r="K72" s="40"/>
      <c r="L72" s="40"/>
      <c r="M72" s="40"/>
      <c r="N72" s="40"/>
      <c r="O72" s="40"/>
      <c r="P72" s="40"/>
      <c r="Q72" s="40"/>
      <c r="R72" s="40"/>
      <c r="S72" s="40"/>
    </row>
    <row r="73" spans="2:20" x14ac:dyDescent="0.25">
      <c r="B73" s="40"/>
      <c r="C73" s="40"/>
      <c r="D73" s="40"/>
      <c r="E73" s="40"/>
      <c r="F73" s="40"/>
      <c r="G73" s="40"/>
      <c r="H73" s="40"/>
      <c r="I73" s="40"/>
      <c r="J73" s="40"/>
      <c r="K73" s="40"/>
      <c r="L73" s="40"/>
      <c r="M73" s="40"/>
      <c r="N73" s="40"/>
      <c r="O73" s="40"/>
      <c r="P73" s="40"/>
      <c r="Q73" s="40"/>
      <c r="R73" s="40"/>
      <c r="S73" s="40"/>
    </row>
    <row r="74" spans="2:20" x14ac:dyDescent="0.25">
      <c r="B74" s="40"/>
      <c r="C74" s="40"/>
      <c r="D74" s="40"/>
      <c r="E74" s="40"/>
      <c r="F74" s="40"/>
      <c r="G74" s="40"/>
      <c r="H74" s="40"/>
      <c r="I74" s="40"/>
      <c r="J74" s="40"/>
      <c r="K74" s="40"/>
      <c r="L74" s="40"/>
      <c r="M74" s="40"/>
      <c r="N74" s="40"/>
      <c r="O74" s="40"/>
      <c r="P74" s="40"/>
      <c r="Q74" s="40"/>
      <c r="R74" s="40"/>
      <c r="S74" s="40"/>
    </row>
    <row r="75" spans="2:20" x14ac:dyDescent="0.25">
      <c r="B75" s="40"/>
      <c r="C75" s="40"/>
      <c r="D75" s="40"/>
      <c r="E75" s="40"/>
      <c r="F75" s="40"/>
      <c r="G75" s="40"/>
      <c r="H75" s="40"/>
      <c r="I75" s="40"/>
      <c r="J75" s="40"/>
      <c r="K75" s="40"/>
      <c r="L75" s="40"/>
      <c r="M75" s="40"/>
      <c r="N75" s="40"/>
      <c r="O75" s="40"/>
      <c r="P75" s="40"/>
      <c r="Q75" s="40"/>
      <c r="R75" s="40"/>
      <c r="S75" s="40"/>
    </row>
    <row r="76" spans="2:20" x14ac:dyDescent="0.25">
      <c r="B76" s="40"/>
      <c r="C76" s="40"/>
      <c r="D76" s="40"/>
      <c r="E76" s="40"/>
      <c r="F76" s="40"/>
      <c r="G76" s="40"/>
      <c r="H76" s="40"/>
      <c r="I76" s="40"/>
      <c r="J76" s="40"/>
      <c r="K76" s="40"/>
      <c r="L76" s="40"/>
      <c r="M76" s="40"/>
      <c r="N76" s="40"/>
      <c r="O76" s="40"/>
      <c r="P76" s="40"/>
      <c r="Q76" s="40"/>
      <c r="R76" s="40"/>
      <c r="S76" s="40"/>
    </row>
    <row r="77" spans="2:20" x14ac:dyDescent="0.25">
      <c r="B77" s="40"/>
      <c r="C77" s="40"/>
      <c r="D77" s="40"/>
      <c r="E77" s="40"/>
      <c r="F77" s="40"/>
      <c r="G77" s="40"/>
      <c r="H77" s="40"/>
      <c r="I77" s="40"/>
      <c r="J77" s="40"/>
      <c r="K77" s="40"/>
      <c r="L77" s="40"/>
      <c r="M77" s="40"/>
      <c r="N77" s="40"/>
      <c r="O77" s="40"/>
      <c r="P77" s="40"/>
      <c r="Q77" s="40"/>
      <c r="R77" s="40"/>
      <c r="S77" s="40"/>
    </row>
    <row r="78" spans="2:20" x14ac:dyDescent="0.25">
      <c r="B78" s="40"/>
      <c r="C78" s="40"/>
      <c r="D78" s="40"/>
      <c r="E78" s="40"/>
      <c r="F78" s="40"/>
      <c r="G78" s="40"/>
      <c r="H78" s="40"/>
      <c r="I78" s="40"/>
      <c r="J78" s="40"/>
      <c r="K78" s="40"/>
      <c r="L78" s="40"/>
      <c r="M78" s="40"/>
      <c r="N78" s="40"/>
      <c r="O78" s="40"/>
      <c r="P78" s="40"/>
      <c r="Q78" s="40"/>
      <c r="R78" s="40"/>
      <c r="S78" s="40"/>
    </row>
    <row r="79" spans="2:20" x14ac:dyDescent="0.25">
      <c r="B79" s="40"/>
      <c r="C79" s="40"/>
      <c r="D79" s="40"/>
      <c r="E79" s="40"/>
      <c r="F79" s="40"/>
      <c r="G79" s="40"/>
      <c r="H79" s="40"/>
      <c r="I79" s="40"/>
      <c r="J79" s="40"/>
      <c r="K79" s="40"/>
      <c r="L79" s="40"/>
      <c r="M79" s="40"/>
      <c r="N79" s="40"/>
      <c r="O79" s="40"/>
      <c r="P79" s="40"/>
      <c r="Q79" s="40"/>
      <c r="R79" s="40"/>
      <c r="S79" s="40"/>
    </row>
    <row r="80" spans="2:20" x14ac:dyDescent="0.25">
      <c r="B80" s="40"/>
      <c r="C80" s="40"/>
      <c r="D80" s="40"/>
      <c r="E80" s="40"/>
      <c r="F80" s="40"/>
      <c r="G80" s="40"/>
      <c r="H80" s="40"/>
      <c r="I80" s="40"/>
      <c r="J80" s="40"/>
      <c r="K80" s="40"/>
      <c r="L80" s="40"/>
      <c r="M80" s="40"/>
      <c r="N80" s="40"/>
      <c r="O80" s="40"/>
      <c r="P80" s="40"/>
      <c r="Q80" s="40"/>
      <c r="R80" s="40"/>
      <c r="S80" s="40"/>
    </row>
    <row r="81" spans="2:19" x14ac:dyDescent="0.25">
      <c r="B81" s="40"/>
      <c r="C81" s="40"/>
      <c r="D81" s="40"/>
      <c r="E81" s="40"/>
      <c r="F81" s="40"/>
      <c r="G81" s="40"/>
      <c r="H81" s="40"/>
      <c r="I81" s="40"/>
      <c r="J81" s="40"/>
      <c r="K81" s="40"/>
      <c r="L81" s="40"/>
      <c r="M81" s="40"/>
      <c r="N81" s="40"/>
      <c r="O81" s="40"/>
      <c r="P81" s="40"/>
      <c r="Q81" s="40"/>
      <c r="R81" s="40"/>
      <c r="S81" s="40"/>
    </row>
    <row r="82" spans="2:19" x14ac:dyDescent="0.25">
      <c r="B82" s="40"/>
      <c r="C82" s="40"/>
      <c r="D82" s="40"/>
      <c r="E82" s="40"/>
      <c r="F82" s="40"/>
      <c r="G82" s="40"/>
      <c r="H82" s="40"/>
      <c r="I82" s="40"/>
      <c r="J82" s="40"/>
      <c r="K82" s="40"/>
      <c r="L82" s="40"/>
      <c r="M82" s="40"/>
      <c r="N82" s="40"/>
      <c r="O82" s="40"/>
      <c r="P82" s="40"/>
      <c r="Q82" s="40"/>
      <c r="R82" s="40"/>
      <c r="S82" s="40"/>
    </row>
    <row r="83" spans="2:19" x14ac:dyDescent="0.25">
      <c r="B83" s="40"/>
      <c r="C83" s="40"/>
      <c r="D83" s="40"/>
      <c r="E83" s="40"/>
      <c r="F83" s="40"/>
      <c r="G83" s="40"/>
      <c r="H83" s="40"/>
      <c r="I83" s="40"/>
      <c r="J83" s="40"/>
      <c r="K83" s="40"/>
      <c r="L83" s="40"/>
      <c r="M83" s="40"/>
      <c r="N83" s="40"/>
      <c r="O83" s="40"/>
      <c r="P83" s="40"/>
      <c r="Q83" s="40"/>
      <c r="R83" s="40"/>
      <c r="S83" s="40"/>
    </row>
    <row r="84" spans="2:19" x14ac:dyDescent="0.25">
      <c r="B84" s="40"/>
      <c r="C84" s="40"/>
      <c r="D84" s="40"/>
      <c r="E84" s="40"/>
      <c r="F84" s="40"/>
      <c r="G84" s="40"/>
      <c r="H84" s="40"/>
      <c r="I84" s="40"/>
      <c r="J84" s="40"/>
      <c r="K84" s="40"/>
      <c r="L84" s="40"/>
      <c r="M84" s="40"/>
      <c r="N84" s="40"/>
      <c r="O84" s="40"/>
      <c r="P84" s="40"/>
      <c r="Q84" s="40"/>
      <c r="R84" s="40"/>
      <c r="S84" s="40"/>
    </row>
    <row r="85" spans="2:19" x14ac:dyDescent="0.25">
      <c r="B85" s="40"/>
      <c r="C85" s="40"/>
      <c r="D85" s="40"/>
      <c r="E85" s="40"/>
      <c r="F85" s="40"/>
      <c r="G85" s="40"/>
      <c r="H85" s="40"/>
      <c r="I85" s="40"/>
      <c r="J85" s="40"/>
      <c r="K85" s="40"/>
      <c r="L85" s="40"/>
      <c r="M85" s="40"/>
      <c r="N85" s="40"/>
      <c r="O85" s="40"/>
      <c r="P85" s="40"/>
      <c r="Q85" s="40"/>
      <c r="R85" s="40"/>
      <c r="S85" s="40"/>
    </row>
    <row r="86" spans="2:19" x14ac:dyDescent="0.25">
      <c r="B86" s="40"/>
      <c r="C86" s="40"/>
      <c r="D86" s="40"/>
      <c r="E86" s="40"/>
      <c r="F86" s="40"/>
      <c r="G86" s="40"/>
      <c r="H86" s="40"/>
      <c r="I86" s="40"/>
      <c r="J86" s="40"/>
      <c r="K86" s="40"/>
      <c r="L86" s="40"/>
      <c r="M86" s="40"/>
      <c r="N86" s="40"/>
      <c r="O86" s="40"/>
      <c r="P86" s="40"/>
      <c r="Q86" s="40"/>
      <c r="R86" s="40"/>
      <c r="S86" s="40"/>
    </row>
    <row r="87" spans="2:19" x14ac:dyDescent="0.25">
      <c r="B87" s="40"/>
      <c r="C87" s="40"/>
      <c r="D87" s="40"/>
      <c r="E87" s="40"/>
      <c r="F87" s="40"/>
      <c r="G87" s="40"/>
      <c r="H87" s="40"/>
      <c r="I87" s="40"/>
      <c r="J87" s="40"/>
      <c r="K87" s="40"/>
      <c r="L87" s="40"/>
      <c r="M87" s="40"/>
      <c r="N87" s="40"/>
      <c r="O87" s="40"/>
      <c r="P87" s="40"/>
      <c r="Q87" s="40"/>
      <c r="R87" s="40"/>
      <c r="S87" s="40"/>
    </row>
    <row r="88" spans="2:19" x14ac:dyDescent="0.25">
      <c r="B88" s="40"/>
      <c r="C88" s="40"/>
      <c r="D88" s="40"/>
      <c r="E88" s="40"/>
      <c r="F88" s="40"/>
      <c r="G88" s="40"/>
      <c r="H88" s="40"/>
      <c r="I88" s="40"/>
      <c r="J88" s="40"/>
      <c r="K88" s="40"/>
      <c r="L88" s="40"/>
      <c r="M88" s="40"/>
      <c r="N88" s="40"/>
      <c r="O88" s="40"/>
      <c r="P88" s="40"/>
      <c r="Q88" s="40"/>
      <c r="R88" s="40"/>
      <c r="S88" s="40"/>
    </row>
    <row r="89" spans="2:19" x14ac:dyDescent="0.25">
      <c r="B89" s="40"/>
      <c r="C89" s="40"/>
      <c r="D89" s="40"/>
      <c r="E89" s="40"/>
      <c r="F89" s="40"/>
      <c r="G89" s="40"/>
      <c r="H89" s="40"/>
      <c r="I89" s="40"/>
      <c r="J89" s="40"/>
      <c r="K89" s="40"/>
      <c r="L89" s="40"/>
      <c r="M89" s="40"/>
      <c r="N89" s="40"/>
      <c r="O89" s="40"/>
      <c r="P89" s="40"/>
      <c r="Q89" s="40"/>
      <c r="R89" s="40"/>
      <c r="S89" s="40"/>
    </row>
    <row r="90" spans="2:19" x14ac:dyDescent="0.25">
      <c r="B90" s="40"/>
      <c r="C90" s="40"/>
      <c r="D90" s="40"/>
      <c r="E90" s="40"/>
      <c r="F90" s="40"/>
      <c r="G90" s="40"/>
      <c r="H90" s="40"/>
      <c r="I90" s="40"/>
      <c r="J90" s="40"/>
      <c r="K90" s="40"/>
      <c r="L90" s="40"/>
      <c r="M90" s="40"/>
      <c r="N90" s="40"/>
      <c r="O90" s="40"/>
      <c r="P90" s="40"/>
      <c r="Q90" s="40"/>
      <c r="R90" s="40"/>
      <c r="S90" s="40"/>
    </row>
    <row r="91" spans="2:19" x14ac:dyDescent="0.25">
      <c r="B91" s="40"/>
      <c r="C91" s="40"/>
      <c r="D91" s="40"/>
      <c r="E91" s="40"/>
      <c r="F91" s="40"/>
      <c r="G91" s="40"/>
      <c r="H91" s="40"/>
      <c r="I91" s="40"/>
      <c r="J91" s="40"/>
      <c r="K91" s="40"/>
      <c r="L91" s="40"/>
      <c r="M91" s="40"/>
      <c r="N91" s="40"/>
      <c r="O91" s="40"/>
      <c r="P91" s="40"/>
      <c r="Q91" s="40"/>
      <c r="R91" s="40"/>
      <c r="S91" s="40"/>
    </row>
    <row r="92" spans="2:19" x14ac:dyDescent="0.25">
      <c r="B92" s="40"/>
      <c r="C92" s="40"/>
      <c r="D92" s="40"/>
      <c r="E92" s="40"/>
      <c r="F92" s="40"/>
      <c r="G92" s="40"/>
      <c r="H92" s="40"/>
      <c r="I92" s="40"/>
      <c r="J92" s="40"/>
      <c r="K92" s="40"/>
      <c r="L92" s="40"/>
      <c r="M92" s="40"/>
      <c r="N92" s="40"/>
      <c r="O92" s="40"/>
      <c r="P92" s="40"/>
      <c r="Q92" s="40"/>
      <c r="R92" s="40"/>
      <c r="S92" s="40"/>
    </row>
    <row r="93" spans="2:19" x14ac:dyDescent="0.25">
      <c r="B93" s="40"/>
      <c r="C93" s="40"/>
      <c r="D93" s="40"/>
      <c r="E93" s="40"/>
      <c r="F93" s="40"/>
      <c r="G93" s="40"/>
      <c r="H93" s="40"/>
      <c r="I93" s="40"/>
      <c r="J93" s="40"/>
      <c r="K93" s="40"/>
      <c r="L93" s="40"/>
      <c r="M93" s="40"/>
      <c r="N93" s="40"/>
      <c r="O93" s="40"/>
      <c r="P93" s="40"/>
      <c r="Q93" s="40"/>
      <c r="R93" s="40"/>
      <c r="S93" s="40"/>
    </row>
    <row r="94" spans="2:19" x14ac:dyDescent="0.25">
      <c r="B94" s="40"/>
      <c r="C94" s="40"/>
      <c r="D94" s="40"/>
      <c r="E94" s="40"/>
      <c r="F94" s="40"/>
      <c r="G94" s="40"/>
      <c r="H94" s="40"/>
      <c r="I94" s="40"/>
      <c r="J94" s="40"/>
      <c r="K94" s="40"/>
      <c r="L94" s="40"/>
      <c r="M94" s="40"/>
      <c r="N94" s="40"/>
      <c r="O94" s="40"/>
      <c r="P94" s="40"/>
      <c r="Q94" s="40"/>
      <c r="R94" s="40"/>
      <c r="S94" s="40"/>
    </row>
    <row r="95" spans="2:19" x14ac:dyDescent="0.25">
      <c r="B95" s="40"/>
      <c r="C95" s="40"/>
      <c r="D95" s="40"/>
      <c r="E95" s="40"/>
      <c r="F95" s="40"/>
      <c r="G95" s="40"/>
      <c r="H95" s="40"/>
      <c r="I95" s="40"/>
      <c r="J95" s="40"/>
      <c r="K95" s="40"/>
      <c r="L95" s="40"/>
      <c r="M95" s="40"/>
      <c r="N95" s="40"/>
      <c r="O95" s="40"/>
      <c r="P95" s="40"/>
      <c r="Q95" s="40"/>
      <c r="R95" s="40"/>
      <c r="S95" s="40"/>
    </row>
    <row r="96" spans="2:19" x14ac:dyDescent="0.25">
      <c r="B96" s="40"/>
      <c r="C96" s="40"/>
      <c r="D96" s="40"/>
      <c r="E96" s="40"/>
      <c r="F96" s="40"/>
      <c r="G96" s="40"/>
      <c r="H96" s="40"/>
      <c r="I96" s="40"/>
      <c r="J96" s="40"/>
      <c r="K96" s="40"/>
      <c r="L96" s="40"/>
      <c r="M96" s="40"/>
      <c r="N96" s="40"/>
      <c r="O96" s="40"/>
      <c r="P96" s="40"/>
      <c r="Q96" s="40"/>
      <c r="R96" s="40"/>
      <c r="S96" s="40"/>
    </row>
    <row r="97" spans="2:19" x14ac:dyDescent="0.25">
      <c r="B97" s="40"/>
      <c r="C97" s="40"/>
      <c r="D97" s="40"/>
      <c r="E97" s="40"/>
      <c r="F97" s="40"/>
      <c r="G97" s="40"/>
      <c r="H97" s="40"/>
      <c r="I97" s="40"/>
      <c r="J97" s="40"/>
      <c r="K97" s="40"/>
      <c r="L97" s="40"/>
      <c r="M97" s="40"/>
      <c r="N97" s="40"/>
      <c r="O97" s="40"/>
      <c r="P97" s="40"/>
      <c r="Q97" s="40"/>
      <c r="R97" s="40"/>
      <c r="S97" s="40"/>
    </row>
    <row r="98" spans="2:19" x14ac:dyDescent="0.25">
      <c r="B98" s="40"/>
      <c r="C98" s="40"/>
      <c r="D98" s="40"/>
      <c r="E98" s="40"/>
      <c r="F98" s="40"/>
      <c r="G98" s="40"/>
      <c r="H98" s="40"/>
      <c r="I98" s="40"/>
      <c r="J98" s="40"/>
      <c r="K98" s="40"/>
      <c r="L98" s="40"/>
      <c r="M98" s="40"/>
      <c r="N98" s="40"/>
      <c r="O98" s="40"/>
      <c r="P98" s="40"/>
      <c r="Q98" s="40"/>
      <c r="R98" s="40"/>
      <c r="S98" s="40"/>
    </row>
    <row r="99" spans="2:19" x14ac:dyDescent="0.25">
      <c r="B99" s="40"/>
      <c r="C99" s="40"/>
      <c r="D99" s="40"/>
      <c r="E99" s="40"/>
      <c r="F99" s="40"/>
      <c r="G99" s="40"/>
      <c r="H99" s="40"/>
      <c r="I99" s="40"/>
      <c r="J99" s="40"/>
      <c r="K99" s="40"/>
      <c r="L99" s="40"/>
      <c r="M99" s="40"/>
      <c r="N99" s="40"/>
      <c r="O99" s="40"/>
      <c r="P99" s="40"/>
      <c r="Q99" s="40"/>
      <c r="R99" s="40"/>
      <c r="S99" s="40"/>
    </row>
    <row r="100" spans="2:19" x14ac:dyDescent="0.25">
      <c r="B100" s="40"/>
      <c r="C100" s="40"/>
      <c r="D100" s="40"/>
      <c r="E100" s="40"/>
      <c r="F100" s="40"/>
      <c r="G100" s="40"/>
      <c r="H100" s="40"/>
      <c r="I100" s="40"/>
      <c r="J100" s="40"/>
      <c r="K100" s="40"/>
      <c r="L100" s="40"/>
      <c r="M100" s="40"/>
      <c r="N100" s="40"/>
      <c r="O100" s="40"/>
      <c r="P100" s="40"/>
      <c r="Q100" s="40"/>
      <c r="R100" s="40"/>
      <c r="S100" s="40"/>
    </row>
    <row r="101" spans="2:19" x14ac:dyDescent="0.25">
      <c r="B101" s="40"/>
      <c r="C101" s="40"/>
      <c r="D101" s="40"/>
      <c r="E101" s="40"/>
      <c r="F101" s="40"/>
      <c r="G101" s="40"/>
      <c r="H101" s="40"/>
      <c r="I101" s="40"/>
      <c r="J101" s="40"/>
      <c r="K101" s="40"/>
      <c r="L101" s="40"/>
      <c r="M101" s="40"/>
      <c r="N101" s="40"/>
      <c r="O101" s="40"/>
      <c r="P101" s="40"/>
      <c r="Q101" s="40"/>
      <c r="R101" s="40"/>
      <c r="S101" s="40"/>
    </row>
    <row r="102" spans="2:19" x14ac:dyDescent="0.25">
      <c r="B102" s="40"/>
      <c r="C102" s="40"/>
      <c r="D102" s="40"/>
      <c r="E102" s="40"/>
      <c r="F102" s="40"/>
      <c r="G102" s="40"/>
      <c r="H102" s="40"/>
      <c r="I102" s="40"/>
      <c r="J102" s="40"/>
      <c r="K102" s="40"/>
      <c r="L102" s="40"/>
      <c r="M102" s="40"/>
      <c r="N102" s="40"/>
      <c r="O102" s="40"/>
      <c r="P102" s="40"/>
      <c r="Q102" s="40"/>
      <c r="R102" s="40"/>
      <c r="S102" s="40"/>
    </row>
    <row r="103" spans="2:19" x14ac:dyDescent="0.25">
      <c r="B103" s="40"/>
      <c r="C103" s="40"/>
      <c r="D103" s="40"/>
      <c r="E103" s="40"/>
      <c r="F103" s="40"/>
      <c r="G103" s="40"/>
      <c r="H103" s="40"/>
      <c r="I103" s="40"/>
      <c r="J103" s="40"/>
      <c r="K103" s="40"/>
      <c r="L103" s="40"/>
      <c r="M103" s="40"/>
      <c r="N103" s="40"/>
      <c r="O103" s="40"/>
      <c r="P103" s="40"/>
      <c r="Q103" s="40"/>
      <c r="R103" s="40"/>
      <c r="S103" s="40"/>
    </row>
    <row r="104" spans="2:19" x14ac:dyDescent="0.25">
      <c r="B104" s="40"/>
      <c r="C104" s="40"/>
      <c r="D104" s="40"/>
      <c r="E104" s="40"/>
      <c r="F104" s="40"/>
      <c r="G104" s="40"/>
      <c r="H104" s="40"/>
      <c r="I104" s="40"/>
      <c r="J104" s="40"/>
      <c r="K104" s="40"/>
      <c r="L104" s="40"/>
      <c r="M104" s="40"/>
      <c r="N104" s="40"/>
      <c r="O104" s="40"/>
      <c r="P104" s="40"/>
      <c r="Q104" s="40"/>
      <c r="R104" s="40"/>
      <c r="S104" s="40"/>
    </row>
    <row r="105" spans="2:19" x14ac:dyDescent="0.25">
      <c r="B105" s="40"/>
      <c r="C105" s="40"/>
      <c r="D105" s="40"/>
      <c r="E105" s="40"/>
      <c r="F105" s="40"/>
      <c r="G105" s="40"/>
      <c r="H105" s="40"/>
      <c r="I105" s="40"/>
      <c r="J105" s="40"/>
      <c r="K105" s="40"/>
      <c r="L105" s="40"/>
      <c r="M105" s="40"/>
      <c r="N105" s="40"/>
      <c r="O105" s="40"/>
      <c r="P105" s="40"/>
      <c r="Q105" s="40"/>
      <c r="R105" s="40"/>
      <c r="S105" s="40"/>
    </row>
    <row r="106" spans="2:19" x14ac:dyDescent="0.25">
      <c r="B106" s="40"/>
      <c r="C106" s="40"/>
      <c r="D106" s="40"/>
      <c r="E106" s="40"/>
      <c r="F106" s="40"/>
      <c r="G106" s="40"/>
      <c r="H106" s="40"/>
      <c r="I106" s="40"/>
      <c r="J106" s="40"/>
      <c r="K106" s="40"/>
      <c r="L106" s="40"/>
      <c r="M106" s="40"/>
      <c r="N106" s="40"/>
      <c r="O106" s="40"/>
      <c r="P106" s="40"/>
      <c r="Q106" s="40"/>
      <c r="R106" s="40"/>
      <c r="S106" s="40"/>
    </row>
    <row r="107" spans="2:19" x14ac:dyDescent="0.25">
      <c r="B107" s="40"/>
      <c r="C107" s="40"/>
      <c r="D107" s="40"/>
      <c r="E107" s="40"/>
      <c r="F107" s="40"/>
      <c r="G107" s="40"/>
      <c r="H107" s="40"/>
      <c r="I107" s="40"/>
      <c r="J107" s="40"/>
      <c r="K107" s="40"/>
      <c r="L107" s="40"/>
      <c r="M107" s="40"/>
      <c r="N107" s="40"/>
      <c r="O107" s="40"/>
      <c r="P107" s="40"/>
      <c r="Q107" s="40"/>
      <c r="R107" s="40"/>
      <c r="S107" s="40"/>
    </row>
    <row r="108" spans="2:19" x14ac:dyDescent="0.25">
      <c r="B108" s="40"/>
      <c r="C108" s="40"/>
      <c r="D108" s="40"/>
      <c r="E108" s="40"/>
      <c r="F108" s="40"/>
      <c r="G108" s="40"/>
      <c r="H108" s="40"/>
      <c r="I108" s="40"/>
      <c r="J108" s="40"/>
      <c r="K108" s="40"/>
      <c r="L108" s="40"/>
      <c r="M108" s="40"/>
      <c r="N108" s="40"/>
      <c r="O108" s="40"/>
      <c r="P108" s="40"/>
      <c r="Q108" s="40"/>
      <c r="R108" s="40"/>
      <c r="S108" s="40"/>
    </row>
    <row r="109" spans="2:19" x14ac:dyDescent="0.25">
      <c r="B109" s="40"/>
      <c r="C109" s="40"/>
      <c r="D109" s="40"/>
      <c r="E109" s="40"/>
      <c r="F109" s="40"/>
      <c r="G109" s="40"/>
      <c r="H109" s="40"/>
      <c r="I109" s="40"/>
      <c r="J109" s="40"/>
      <c r="K109" s="40"/>
      <c r="L109" s="40"/>
      <c r="M109" s="40"/>
      <c r="N109" s="40"/>
      <c r="O109" s="40"/>
      <c r="P109" s="40"/>
      <c r="Q109" s="40"/>
      <c r="R109" s="40"/>
      <c r="S109" s="40"/>
    </row>
    <row r="110" spans="2:19" x14ac:dyDescent="0.25">
      <c r="B110" s="40"/>
      <c r="C110" s="40"/>
      <c r="D110" s="40"/>
      <c r="E110" s="40"/>
      <c r="F110" s="40"/>
      <c r="G110" s="40"/>
      <c r="H110" s="40"/>
      <c r="I110" s="40"/>
      <c r="J110" s="40"/>
      <c r="K110" s="40"/>
      <c r="L110" s="40"/>
      <c r="M110" s="40"/>
      <c r="N110" s="40"/>
      <c r="O110" s="40"/>
      <c r="P110" s="40"/>
      <c r="Q110" s="40"/>
      <c r="R110" s="40"/>
      <c r="S110" s="40"/>
    </row>
    <row r="111" spans="2:19" x14ac:dyDescent="0.25">
      <c r="B111" s="40"/>
      <c r="C111" s="40"/>
      <c r="D111" s="40"/>
      <c r="E111" s="40"/>
      <c r="F111" s="40"/>
      <c r="G111" s="40"/>
      <c r="H111" s="40"/>
      <c r="I111" s="40"/>
      <c r="J111" s="40"/>
      <c r="K111" s="40"/>
      <c r="L111" s="40"/>
      <c r="M111" s="40"/>
      <c r="N111" s="40"/>
      <c r="O111" s="40"/>
      <c r="P111" s="40"/>
      <c r="Q111" s="40"/>
      <c r="R111" s="40"/>
      <c r="S111" s="40"/>
    </row>
    <row r="112" spans="2:19" x14ac:dyDescent="0.25">
      <c r="B112" s="40"/>
      <c r="C112" s="40"/>
      <c r="D112" s="40"/>
      <c r="E112" s="40"/>
      <c r="F112" s="40"/>
      <c r="G112" s="40"/>
      <c r="H112" s="40"/>
      <c r="I112" s="40"/>
      <c r="J112" s="40"/>
      <c r="K112" s="40"/>
      <c r="L112" s="40"/>
      <c r="M112" s="40"/>
      <c r="N112" s="40"/>
      <c r="O112" s="40"/>
      <c r="P112" s="40"/>
      <c r="Q112" s="40"/>
      <c r="R112" s="40"/>
      <c r="S112" s="40"/>
    </row>
    <row r="113" spans="2:19" x14ac:dyDescent="0.25">
      <c r="B113" s="40"/>
      <c r="C113" s="40"/>
      <c r="D113" s="40"/>
      <c r="E113" s="40"/>
      <c r="F113" s="40"/>
      <c r="G113" s="40"/>
      <c r="H113" s="40"/>
      <c r="I113" s="40"/>
      <c r="J113" s="40"/>
      <c r="K113" s="40"/>
      <c r="L113" s="40"/>
      <c r="M113" s="40"/>
      <c r="N113" s="40"/>
      <c r="O113" s="40"/>
      <c r="P113" s="40"/>
      <c r="Q113" s="40"/>
      <c r="R113" s="40"/>
      <c r="S113" s="40"/>
    </row>
    <row r="114" spans="2:19" x14ac:dyDescent="0.25">
      <c r="B114" s="40"/>
      <c r="C114" s="40"/>
      <c r="D114" s="40"/>
      <c r="E114" s="40"/>
      <c r="F114" s="40"/>
      <c r="G114" s="40"/>
      <c r="H114" s="40"/>
      <c r="I114" s="40"/>
      <c r="J114" s="40"/>
      <c r="K114" s="40"/>
      <c r="L114" s="40"/>
      <c r="M114" s="40"/>
      <c r="N114" s="40"/>
      <c r="O114" s="40"/>
      <c r="P114" s="40"/>
      <c r="Q114" s="40"/>
      <c r="R114" s="40"/>
      <c r="S114" s="40"/>
    </row>
    <row r="115" spans="2:19" x14ac:dyDescent="0.25">
      <c r="B115" s="40"/>
      <c r="C115" s="40"/>
      <c r="D115" s="40"/>
      <c r="E115" s="40"/>
      <c r="F115" s="40"/>
      <c r="G115" s="40"/>
      <c r="H115" s="40"/>
      <c r="I115" s="40"/>
      <c r="J115" s="40"/>
      <c r="K115" s="40"/>
      <c r="L115" s="40"/>
      <c r="M115" s="40"/>
      <c r="N115" s="40"/>
      <c r="O115" s="40"/>
      <c r="P115" s="40"/>
      <c r="Q115" s="40"/>
      <c r="R115" s="40"/>
      <c r="S115" s="40"/>
    </row>
    <row r="116" spans="2:19" x14ac:dyDescent="0.25">
      <c r="B116" s="40"/>
      <c r="C116" s="40"/>
      <c r="D116" s="40"/>
      <c r="E116" s="40"/>
      <c r="F116" s="40"/>
      <c r="G116" s="40"/>
      <c r="H116" s="40"/>
      <c r="I116" s="40"/>
      <c r="J116" s="40"/>
      <c r="K116" s="40"/>
      <c r="L116" s="40"/>
      <c r="M116" s="40"/>
      <c r="N116" s="40"/>
      <c r="O116" s="40"/>
      <c r="P116" s="40"/>
      <c r="Q116" s="40"/>
      <c r="R116" s="40"/>
      <c r="S116" s="40"/>
    </row>
    <row r="117" spans="2:19" x14ac:dyDescent="0.25">
      <c r="B117" s="40"/>
      <c r="C117" s="40"/>
      <c r="D117" s="40"/>
      <c r="E117" s="40"/>
      <c r="F117" s="40"/>
      <c r="G117" s="40"/>
      <c r="H117" s="40"/>
      <c r="I117" s="40"/>
      <c r="J117" s="40"/>
      <c r="K117" s="40"/>
      <c r="L117" s="40"/>
      <c r="M117" s="40"/>
      <c r="N117" s="40"/>
      <c r="O117" s="40"/>
      <c r="P117" s="40"/>
      <c r="Q117" s="40"/>
      <c r="R117" s="40"/>
      <c r="S117" s="40"/>
    </row>
    <row r="118" spans="2:19" x14ac:dyDescent="0.25">
      <c r="B118" s="40"/>
      <c r="C118" s="40"/>
      <c r="D118" s="40"/>
      <c r="E118" s="40"/>
      <c r="F118" s="40"/>
      <c r="G118" s="40"/>
      <c r="H118" s="40"/>
      <c r="I118" s="40"/>
      <c r="J118" s="40"/>
      <c r="K118" s="40"/>
      <c r="L118" s="40"/>
      <c r="M118" s="40"/>
      <c r="N118" s="40"/>
      <c r="O118" s="40"/>
      <c r="P118" s="40"/>
      <c r="Q118" s="40"/>
      <c r="R118" s="40"/>
      <c r="S118" s="40"/>
    </row>
    <row r="119" spans="2:19" x14ac:dyDescent="0.25">
      <c r="B119" s="40"/>
      <c r="C119" s="40"/>
      <c r="D119" s="40"/>
      <c r="E119" s="40"/>
      <c r="F119" s="40"/>
      <c r="G119" s="40"/>
      <c r="H119" s="40"/>
      <c r="I119" s="40"/>
      <c r="J119" s="40"/>
      <c r="K119" s="40"/>
      <c r="L119" s="40"/>
      <c r="M119" s="40"/>
      <c r="N119" s="40"/>
      <c r="O119" s="40"/>
      <c r="P119" s="40"/>
      <c r="Q119" s="40"/>
      <c r="R119" s="40"/>
      <c r="S119" s="40"/>
    </row>
    <row r="120" spans="2:19" x14ac:dyDescent="0.25">
      <c r="B120" s="40"/>
      <c r="C120" s="40"/>
      <c r="D120" s="40"/>
      <c r="E120" s="40"/>
      <c r="F120" s="40"/>
      <c r="G120" s="40"/>
      <c r="H120" s="40"/>
      <c r="I120" s="40"/>
      <c r="J120" s="40"/>
      <c r="K120" s="40"/>
      <c r="L120" s="40"/>
      <c r="M120" s="40"/>
      <c r="N120" s="40"/>
      <c r="O120" s="40"/>
      <c r="P120" s="40"/>
      <c r="Q120" s="40"/>
      <c r="R120" s="40"/>
      <c r="S120" s="40"/>
    </row>
    <row r="121" spans="2:19" x14ac:dyDescent="0.25">
      <c r="B121" s="40"/>
      <c r="C121" s="40"/>
      <c r="D121" s="40"/>
      <c r="E121" s="40"/>
      <c r="F121" s="40"/>
      <c r="G121" s="40"/>
      <c r="H121" s="40"/>
      <c r="I121" s="40"/>
      <c r="J121" s="40"/>
      <c r="K121" s="40"/>
      <c r="L121" s="40"/>
      <c r="M121" s="40"/>
      <c r="N121" s="40"/>
      <c r="O121" s="40"/>
      <c r="P121" s="40"/>
      <c r="Q121" s="40"/>
      <c r="R121" s="40"/>
      <c r="S121" s="40"/>
    </row>
    <row r="122" spans="2:19" x14ac:dyDescent="0.25">
      <c r="B122" s="40"/>
      <c r="C122" s="40"/>
      <c r="D122" s="40"/>
      <c r="E122" s="40"/>
      <c r="F122" s="40"/>
      <c r="G122" s="40"/>
      <c r="H122" s="40"/>
      <c r="I122" s="40"/>
      <c r="J122" s="40"/>
      <c r="K122" s="40"/>
      <c r="L122" s="40"/>
      <c r="M122" s="40"/>
      <c r="N122" s="40"/>
      <c r="O122" s="40"/>
      <c r="P122" s="40"/>
      <c r="Q122" s="40"/>
      <c r="R122" s="40"/>
      <c r="S122" s="40"/>
    </row>
    <row r="123" spans="2:19" x14ac:dyDescent="0.25">
      <c r="B123" s="40"/>
      <c r="C123" s="40"/>
      <c r="D123" s="40"/>
      <c r="E123" s="40"/>
      <c r="F123" s="40"/>
      <c r="G123" s="40"/>
      <c r="H123" s="40"/>
      <c r="I123" s="40"/>
      <c r="J123" s="40"/>
      <c r="K123" s="40"/>
      <c r="L123" s="40"/>
      <c r="M123" s="40"/>
      <c r="N123" s="40"/>
      <c r="O123" s="40"/>
      <c r="P123" s="40"/>
      <c r="Q123" s="40"/>
      <c r="R123" s="40"/>
      <c r="S123" s="40"/>
    </row>
    <row r="124" spans="2:19" x14ac:dyDescent="0.25">
      <c r="B124" s="40"/>
      <c r="C124" s="40"/>
      <c r="D124" s="40"/>
      <c r="E124" s="40"/>
      <c r="F124" s="40"/>
      <c r="G124" s="40"/>
      <c r="H124" s="40"/>
      <c r="I124" s="40"/>
      <c r="J124" s="40"/>
      <c r="K124" s="40"/>
      <c r="L124" s="40"/>
      <c r="M124" s="40"/>
      <c r="N124" s="40"/>
      <c r="O124" s="40"/>
      <c r="P124" s="40"/>
      <c r="Q124" s="40"/>
      <c r="R124" s="40"/>
      <c r="S124" s="40"/>
    </row>
    <row r="125" spans="2:19" x14ac:dyDescent="0.25">
      <c r="B125" s="40"/>
      <c r="C125" s="40"/>
      <c r="D125" s="40"/>
      <c r="E125" s="40"/>
      <c r="F125" s="40"/>
      <c r="G125" s="40"/>
      <c r="H125" s="40"/>
      <c r="I125" s="40"/>
      <c r="J125" s="40"/>
      <c r="K125" s="40"/>
      <c r="L125" s="40"/>
      <c r="M125" s="40"/>
      <c r="N125" s="40"/>
      <c r="O125" s="40"/>
      <c r="P125" s="40"/>
      <c r="Q125" s="40"/>
      <c r="R125" s="40"/>
      <c r="S125" s="40"/>
    </row>
    <row r="126" spans="2:19" x14ac:dyDescent="0.25">
      <c r="B126" s="40"/>
      <c r="C126" s="40"/>
      <c r="D126" s="40"/>
      <c r="E126" s="40"/>
      <c r="F126" s="40"/>
      <c r="G126" s="40"/>
      <c r="H126" s="40"/>
      <c r="I126" s="40"/>
      <c r="J126" s="40"/>
      <c r="K126" s="40"/>
      <c r="L126" s="40"/>
      <c r="M126" s="40"/>
      <c r="N126" s="40"/>
      <c r="O126" s="40"/>
      <c r="P126" s="40"/>
      <c r="Q126" s="40"/>
      <c r="R126" s="40"/>
      <c r="S126" s="40"/>
    </row>
    <row r="127" spans="2:19" x14ac:dyDescent="0.25">
      <c r="B127" s="40"/>
      <c r="C127" s="40"/>
      <c r="D127" s="40"/>
      <c r="E127" s="40"/>
      <c r="F127" s="40"/>
      <c r="G127" s="40"/>
      <c r="H127" s="40"/>
      <c r="I127" s="40"/>
      <c r="J127" s="40"/>
      <c r="K127" s="40"/>
      <c r="L127" s="40"/>
      <c r="M127" s="40"/>
      <c r="N127" s="40"/>
      <c r="O127" s="40"/>
      <c r="P127" s="40"/>
      <c r="Q127" s="40"/>
      <c r="R127" s="40"/>
      <c r="S127" s="40"/>
    </row>
    <row r="128" spans="2:19" x14ac:dyDescent="0.25">
      <c r="B128" s="40"/>
      <c r="C128" s="40"/>
      <c r="D128" s="40"/>
      <c r="E128" s="40"/>
      <c r="F128" s="40"/>
      <c r="G128" s="40"/>
      <c r="H128" s="40"/>
      <c r="I128" s="40"/>
      <c r="J128" s="40"/>
      <c r="K128" s="40"/>
      <c r="L128" s="40"/>
      <c r="M128" s="40"/>
      <c r="N128" s="40"/>
      <c r="O128" s="40"/>
      <c r="P128" s="40"/>
      <c r="Q128" s="40"/>
      <c r="R128" s="40"/>
      <c r="S128" s="40"/>
    </row>
    <row r="129" spans="2:19" x14ac:dyDescent="0.25">
      <c r="B129" s="40"/>
      <c r="C129" s="40"/>
      <c r="D129" s="40"/>
      <c r="E129" s="40"/>
      <c r="F129" s="40"/>
      <c r="G129" s="40"/>
      <c r="H129" s="40"/>
      <c r="I129" s="40"/>
      <c r="J129" s="40"/>
      <c r="K129" s="40"/>
      <c r="L129" s="40"/>
      <c r="M129" s="40"/>
      <c r="N129" s="40"/>
      <c r="O129" s="40"/>
      <c r="P129" s="40"/>
      <c r="Q129" s="40"/>
      <c r="R129" s="40"/>
      <c r="S129" s="40"/>
    </row>
    <row r="130" spans="2:19" x14ac:dyDescent="0.25">
      <c r="B130" s="40"/>
      <c r="C130" s="40"/>
      <c r="D130" s="40"/>
      <c r="E130" s="40"/>
      <c r="F130" s="40"/>
      <c r="G130" s="40"/>
      <c r="H130" s="40"/>
      <c r="I130" s="40"/>
      <c r="J130" s="40"/>
      <c r="K130" s="40"/>
      <c r="L130" s="40"/>
      <c r="M130" s="40"/>
      <c r="N130" s="40"/>
      <c r="O130" s="40"/>
      <c r="P130" s="40"/>
      <c r="Q130" s="40"/>
      <c r="R130" s="40"/>
      <c r="S130" s="40"/>
    </row>
    <row r="131" spans="2:19" x14ac:dyDescent="0.25">
      <c r="B131" s="40"/>
      <c r="C131" s="40"/>
      <c r="D131" s="40"/>
      <c r="E131" s="40"/>
      <c r="F131" s="40"/>
      <c r="G131" s="40"/>
      <c r="H131" s="40"/>
      <c r="I131" s="40"/>
      <c r="J131" s="40"/>
      <c r="K131" s="40"/>
      <c r="L131" s="40"/>
      <c r="M131" s="40"/>
      <c r="N131" s="40"/>
      <c r="O131" s="40"/>
      <c r="P131" s="40"/>
      <c r="Q131" s="40"/>
      <c r="R131" s="40"/>
      <c r="S131" s="40"/>
    </row>
    <row r="132" spans="2:19" x14ac:dyDescent="0.25">
      <c r="B132" s="40"/>
      <c r="C132" s="40"/>
      <c r="D132" s="40"/>
      <c r="E132" s="40"/>
      <c r="F132" s="40"/>
      <c r="G132" s="40"/>
      <c r="H132" s="40"/>
      <c r="I132" s="40"/>
      <c r="J132" s="40"/>
      <c r="K132" s="40"/>
      <c r="L132" s="40"/>
      <c r="M132" s="40"/>
      <c r="N132" s="40"/>
      <c r="O132" s="40"/>
      <c r="P132" s="40"/>
      <c r="Q132" s="40"/>
      <c r="R132" s="40"/>
      <c r="S132" s="40"/>
    </row>
    <row r="133" spans="2:19" x14ac:dyDescent="0.25">
      <c r="B133" s="40"/>
      <c r="C133" s="40"/>
      <c r="D133" s="40"/>
      <c r="E133" s="40"/>
      <c r="F133" s="40"/>
      <c r="G133" s="40"/>
      <c r="H133" s="40"/>
      <c r="I133" s="40"/>
      <c r="J133" s="40"/>
      <c r="K133" s="40"/>
      <c r="L133" s="40"/>
      <c r="M133" s="40"/>
      <c r="N133" s="40"/>
      <c r="O133" s="40"/>
      <c r="P133" s="40"/>
      <c r="Q133" s="40"/>
      <c r="R133" s="40"/>
      <c r="S133" s="40"/>
    </row>
    <row r="134" spans="2:19" x14ac:dyDescent="0.25">
      <c r="B134" s="40"/>
      <c r="C134" s="40"/>
      <c r="D134" s="40"/>
      <c r="E134" s="40"/>
      <c r="F134" s="40"/>
      <c r="G134" s="40"/>
      <c r="H134" s="40"/>
      <c r="I134" s="40"/>
      <c r="J134" s="40"/>
      <c r="K134" s="40"/>
      <c r="L134" s="40"/>
      <c r="M134" s="40"/>
      <c r="N134" s="40"/>
      <c r="O134" s="40"/>
      <c r="P134" s="40"/>
      <c r="Q134" s="40"/>
      <c r="R134" s="40"/>
      <c r="S134" s="40"/>
    </row>
    <row r="135" spans="2:19" x14ac:dyDescent="0.25">
      <c r="B135" s="40"/>
      <c r="C135" s="40"/>
      <c r="D135" s="40"/>
      <c r="E135" s="40"/>
      <c r="F135" s="40"/>
      <c r="G135" s="40"/>
      <c r="H135" s="40"/>
      <c r="I135" s="40"/>
      <c r="J135" s="40"/>
      <c r="K135" s="40"/>
      <c r="L135" s="40"/>
      <c r="M135" s="40"/>
      <c r="N135" s="40"/>
      <c r="O135" s="40"/>
      <c r="P135" s="40"/>
      <c r="Q135" s="40"/>
      <c r="R135" s="40"/>
      <c r="S135" s="40"/>
    </row>
    <row r="136" spans="2:19" x14ac:dyDescent="0.25">
      <c r="B136" s="40"/>
      <c r="C136" s="40"/>
      <c r="D136" s="40"/>
      <c r="E136" s="40"/>
      <c r="F136" s="40"/>
      <c r="G136" s="40"/>
      <c r="H136" s="40"/>
      <c r="I136" s="40"/>
      <c r="J136" s="40"/>
      <c r="K136" s="40"/>
      <c r="L136" s="40"/>
      <c r="M136" s="40"/>
      <c r="N136" s="40"/>
      <c r="O136" s="40"/>
      <c r="P136" s="40"/>
      <c r="Q136" s="40"/>
      <c r="R136" s="40"/>
      <c r="S136" s="40"/>
    </row>
    <row r="137" spans="2:19" x14ac:dyDescent="0.25">
      <c r="B137" s="40"/>
      <c r="C137" s="40"/>
      <c r="D137" s="40"/>
      <c r="E137" s="40"/>
      <c r="F137" s="40"/>
      <c r="G137" s="40"/>
      <c r="H137" s="40"/>
      <c r="I137" s="40"/>
      <c r="J137" s="40"/>
      <c r="K137" s="40"/>
      <c r="L137" s="40"/>
      <c r="M137" s="40"/>
      <c r="N137" s="40"/>
      <c r="O137" s="40"/>
      <c r="P137" s="40"/>
      <c r="Q137" s="40"/>
      <c r="R137" s="40"/>
      <c r="S137" s="40"/>
    </row>
    <row r="138" spans="2:19" x14ac:dyDescent="0.25">
      <c r="B138" s="40"/>
      <c r="C138" s="40"/>
      <c r="D138" s="40"/>
      <c r="E138" s="40"/>
      <c r="F138" s="40"/>
      <c r="G138" s="40"/>
      <c r="H138" s="40"/>
      <c r="I138" s="40"/>
      <c r="J138" s="40"/>
      <c r="K138" s="40"/>
      <c r="L138" s="40"/>
      <c r="M138" s="40"/>
      <c r="N138" s="40"/>
      <c r="O138" s="40"/>
      <c r="P138" s="40"/>
      <c r="Q138" s="40"/>
      <c r="R138" s="40"/>
      <c r="S138" s="40"/>
    </row>
    <row r="139" spans="2:19" x14ac:dyDescent="0.25">
      <c r="B139" s="40"/>
      <c r="C139" s="40"/>
      <c r="D139" s="40"/>
      <c r="E139" s="40"/>
      <c r="F139" s="40"/>
      <c r="G139" s="40"/>
      <c r="H139" s="40"/>
      <c r="I139" s="40"/>
      <c r="J139" s="40"/>
      <c r="K139" s="40"/>
      <c r="L139" s="40"/>
      <c r="M139" s="40"/>
      <c r="N139" s="40"/>
      <c r="O139" s="40"/>
      <c r="P139" s="40"/>
      <c r="Q139" s="40"/>
      <c r="R139" s="40"/>
      <c r="S139" s="40"/>
    </row>
    <row r="140" spans="2:19" x14ac:dyDescent="0.25">
      <c r="B140" s="40"/>
      <c r="C140" s="40"/>
      <c r="D140" s="40"/>
      <c r="E140" s="40"/>
      <c r="F140" s="40"/>
      <c r="G140" s="40"/>
      <c r="H140" s="40"/>
      <c r="I140" s="40"/>
      <c r="J140" s="40"/>
      <c r="K140" s="40"/>
      <c r="L140" s="40"/>
      <c r="M140" s="40"/>
      <c r="N140" s="40"/>
      <c r="O140" s="40"/>
      <c r="P140" s="40"/>
      <c r="Q140" s="40"/>
      <c r="R140" s="40"/>
      <c r="S140" s="40"/>
    </row>
    <row r="141" spans="2:19" x14ac:dyDescent="0.25">
      <c r="B141" s="40"/>
      <c r="C141" s="40"/>
      <c r="D141" s="40"/>
      <c r="E141" s="40"/>
      <c r="F141" s="40"/>
      <c r="G141" s="40"/>
      <c r="H141" s="40"/>
      <c r="I141" s="40"/>
      <c r="J141" s="40"/>
      <c r="K141" s="40"/>
      <c r="L141" s="40"/>
      <c r="M141" s="40"/>
      <c r="N141" s="40"/>
      <c r="O141" s="40"/>
      <c r="P141" s="40"/>
      <c r="Q141" s="40"/>
      <c r="R141" s="40"/>
      <c r="S141" s="40"/>
    </row>
    <row r="142" spans="2:19" x14ac:dyDescent="0.25">
      <c r="B142" s="40"/>
      <c r="C142" s="40"/>
      <c r="D142" s="40"/>
      <c r="E142" s="40"/>
      <c r="F142" s="40"/>
      <c r="G142" s="40"/>
      <c r="H142" s="40"/>
      <c r="I142" s="40"/>
      <c r="J142" s="40"/>
      <c r="K142" s="40"/>
      <c r="L142" s="40"/>
      <c r="M142" s="40"/>
      <c r="N142" s="40"/>
      <c r="O142" s="40"/>
      <c r="P142" s="40"/>
      <c r="Q142" s="40"/>
      <c r="R142" s="40"/>
      <c r="S142" s="40"/>
    </row>
    <row r="143" spans="2:19" x14ac:dyDescent="0.25">
      <c r="B143" s="40"/>
      <c r="C143" s="40"/>
      <c r="D143" s="40"/>
      <c r="E143" s="40"/>
      <c r="F143" s="40"/>
      <c r="G143" s="40"/>
      <c r="H143" s="40"/>
      <c r="I143" s="40"/>
      <c r="J143" s="40"/>
      <c r="K143" s="40"/>
      <c r="L143" s="40"/>
      <c r="M143" s="40"/>
      <c r="N143" s="40"/>
      <c r="O143" s="40"/>
      <c r="P143" s="40"/>
      <c r="Q143" s="40"/>
      <c r="R143" s="40"/>
      <c r="S143" s="40"/>
    </row>
    <row r="144" spans="2:19" x14ac:dyDescent="0.25">
      <c r="B144" s="40"/>
      <c r="C144" s="40"/>
      <c r="D144" s="40"/>
      <c r="E144" s="40"/>
      <c r="F144" s="40"/>
      <c r="G144" s="40"/>
      <c r="H144" s="40"/>
      <c r="I144" s="40"/>
      <c r="J144" s="40"/>
      <c r="K144" s="40"/>
      <c r="L144" s="40"/>
      <c r="M144" s="40"/>
      <c r="N144" s="40"/>
      <c r="O144" s="40"/>
      <c r="P144" s="40"/>
      <c r="Q144" s="40"/>
      <c r="R144" s="40"/>
      <c r="S144" s="40"/>
    </row>
    <row r="145" spans="2:19" x14ac:dyDescent="0.25">
      <c r="B145" s="40"/>
      <c r="C145" s="40"/>
      <c r="D145" s="40"/>
      <c r="E145" s="40"/>
      <c r="F145" s="40"/>
      <c r="G145" s="40"/>
      <c r="H145" s="40"/>
      <c r="I145" s="40"/>
      <c r="J145" s="40"/>
      <c r="K145" s="40"/>
      <c r="L145" s="40"/>
      <c r="M145" s="40"/>
      <c r="N145" s="40"/>
      <c r="O145" s="40"/>
      <c r="P145" s="40"/>
      <c r="Q145" s="40"/>
      <c r="R145" s="40"/>
      <c r="S145" s="40"/>
    </row>
    <row r="146" spans="2:19" x14ac:dyDescent="0.25">
      <c r="B146" s="40"/>
      <c r="C146" s="40"/>
      <c r="D146" s="40"/>
      <c r="E146" s="40"/>
      <c r="F146" s="40"/>
      <c r="G146" s="40"/>
      <c r="H146" s="40"/>
      <c r="I146" s="40"/>
      <c r="J146" s="40"/>
      <c r="K146" s="40"/>
      <c r="L146" s="40"/>
      <c r="M146" s="40"/>
      <c r="N146" s="40"/>
      <c r="O146" s="40"/>
      <c r="P146" s="40"/>
      <c r="Q146" s="40"/>
      <c r="R146" s="40"/>
      <c r="S146" s="40"/>
    </row>
    <row r="147" spans="2:19" x14ac:dyDescent="0.25">
      <c r="B147" s="40"/>
      <c r="C147" s="40"/>
      <c r="D147" s="40"/>
      <c r="E147" s="40"/>
      <c r="F147" s="40"/>
      <c r="G147" s="40"/>
      <c r="H147" s="40"/>
      <c r="I147" s="40"/>
      <c r="J147" s="40"/>
      <c r="K147" s="40"/>
      <c r="L147" s="40"/>
      <c r="M147" s="40"/>
      <c r="N147" s="40"/>
      <c r="O147" s="40"/>
      <c r="P147" s="40"/>
      <c r="Q147" s="40"/>
      <c r="R147" s="40"/>
      <c r="S147" s="40"/>
    </row>
    <row r="148" spans="2:19" x14ac:dyDescent="0.25">
      <c r="B148" s="40"/>
      <c r="C148" s="40"/>
      <c r="D148" s="40"/>
      <c r="E148" s="40"/>
      <c r="F148" s="40"/>
      <c r="G148" s="40"/>
      <c r="H148" s="40"/>
      <c r="I148" s="40"/>
      <c r="J148" s="40"/>
      <c r="K148" s="40"/>
      <c r="L148" s="40"/>
      <c r="M148" s="40"/>
      <c r="N148" s="40"/>
      <c r="O148" s="40"/>
      <c r="P148" s="40"/>
      <c r="Q148" s="40"/>
      <c r="R148" s="40"/>
      <c r="S148" s="40"/>
    </row>
    <row r="149" spans="2:19" x14ac:dyDescent="0.25">
      <c r="B149" s="40"/>
      <c r="C149" s="40"/>
      <c r="D149" s="40"/>
      <c r="E149" s="40"/>
      <c r="F149" s="40"/>
      <c r="G149" s="40"/>
      <c r="H149" s="40"/>
      <c r="I149" s="40"/>
      <c r="J149" s="40"/>
      <c r="K149" s="40"/>
      <c r="L149" s="40"/>
      <c r="M149" s="40"/>
      <c r="N149" s="40"/>
      <c r="O149" s="40"/>
      <c r="P149" s="40"/>
      <c r="Q149" s="40"/>
      <c r="R149" s="40"/>
      <c r="S149" s="40"/>
    </row>
    <row r="150" spans="2:19" x14ac:dyDescent="0.25">
      <c r="B150" s="40"/>
      <c r="C150" s="40"/>
      <c r="D150" s="40"/>
      <c r="E150" s="40"/>
      <c r="F150" s="40"/>
      <c r="G150" s="40"/>
      <c r="H150" s="40"/>
      <c r="I150" s="40"/>
      <c r="J150" s="40"/>
      <c r="K150" s="40"/>
      <c r="L150" s="40"/>
      <c r="M150" s="40"/>
      <c r="N150" s="40"/>
      <c r="O150" s="40"/>
      <c r="P150" s="40"/>
      <c r="Q150" s="40"/>
      <c r="R150" s="40"/>
      <c r="S150" s="40"/>
    </row>
    <row r="151" spans="2:19" x14ac:dyDescent="0.25">
      <c r="B151" s="40"/>
      <c r="C151" s="40"/>
      <c r="D151" s="40"/>
      <c r="E151" s="40"/>
      <c r="F151" s="40"/>
      <c r="G151" s="40"/>
      <c r="H151" s="40"/>
      <c r="I151" s="40"/>
      <c r="J151" s="40"/>
      <c r="K151" s="40"/>
      <c r="L151" s="40"/>
      <c r="M151" s="40"/>
      <c r="N151" s="40"/>
      <c r="O151" s="40"/>
      <c r="P151" s="40"/>
      <c r="Q151" s="40"/>
      <c r="R151" s="40"/>
      <c r="S151" s="40"/>
    </row>
    <row r="152" spans="2:19" x14ac:dyDescent="0.25">
      <c r="B152" s="40"/>
      <c r="C152" s="40"/>
      <c r="D152" s="40"/>
      <c r="E152" s="40"/>
      <c r="F152" s="40"/>
      <c r="G152" s="40"/>
      <c r="H152" s="40"/>
      <c r="I152" s="40"/>
      <c r="J152" s="40"/>
      <c r="K152" s="40"/>
      <c r="L152" s="40"/>
      <c r="M152" s="40"/>
      <c r="N152" s="40"/>
      <c r="O152" s="40"/>
      <c r="P152" s="40"/>
      <c r="Q152" s="40"/>
      <c r="R152" s="40"/>
      <c r="S152" s="40"/>
    </row>
    <row r="153" spans="2:19" x14ac:dyDescent="0.25">
      <c r="B153" s="40"/>
      <c r="C153" s="40"/>
      <c r="D153" s="40"/>
      <c r="E153" s="40"/>
      <c r="F153" s="40"/>
      <c r="G153" s="40"/>
      <c r="H153" s="40"/>
      <c r="I153" s="40"/>
      <c r="J153" s="40"/>
      <c r="K153" s="40"/>
      <c r="L153" s="40"/>
      <c r="M153" s="40"/>
      <c r="N153" s="40"/>
      <c r="O153" s="40"/>
      <c r="P153" s="40"/>
      <c r="Q153" s="40"/>
      <c r="R153" s="40"/>
      <c r="S153" s="40"/>
    </row>
    <row r="154" spans="2:19" x14ac:dyDescent="0.25">
      <c r="B154" s="40"/>
      <c r="C154" s="40"/>
      <c r="D154" s="40"/>
      <c r="E154" s="40"/>
      <c r="F154" s="40"/>
      <c r="G154" s="40"/>
      <c r="H154" s="40"/>
      <c r="I154" s="40"/>
      <c r="J154" s="40"/>
      <c r="K154" s="40"/>
      <c r="L154" s="40"/>
      <c r="M154" s="40"/>
      <c r="N154" s="40"/>
      <c r="O154" s="40"/>
      <c r="P154" s="40"/>
      <c r="Q154" s="40"/>
      <c r="R154" s="40"/>
      <c r="S154" s="40"/>
    </row>
    <row r="155" spans="2:19" x14ac:dyDescent="0.25">
      <c r="B155" s="40"/>
      <c r="C155" s="40"/>
      <c r="D155" s="40"/>
      <c r="E155" s="40"/>
      <c r="F155" s="40"/>
      <c r="G155" s="40"/>
      <c r="H155" s="40"/>
      <c r="I155" s="40"/>
      <c r="J155" s="40"/>
      <c r="K155" s="40"/>
      <c r="L155" s="40"/>
      <c r="M155" s="40"/>
      <c r="N155" s="40"/>
      <c r="O155" s="40"/>
      <c r="P155" s="40"/>
      <c r="Q155" s="40"/>
      <c r="R155" s="40"/>
      <c r="S155" s="40"/>
    </row>
    <row r="156" spans="2:19" x14ac:dyDescent="0.25">
      <c r="B156" s="40"/>
      <c r="C156" s="40"/>
      <c r="D156" s="40"/>
      <c r="E156" s="40"/>
      <c r="F156" s="40"/>
      <c r="G156" s="40"/>
      <c r="H156" s="40"/>
      <c r="I156" s="40"/>
      <c r="J156" s="40"/>
      <c r="K156" s="40"/>
      <c r="L156" s="40"/>
      <c r="M156" s="40"/>
      <c r="N156" s="40"/>
      <c r="O156" s="40"/>
      <c r="P156" s="40"/>
      <c r="Q156" s="40"/>
      <c r="R156" s="40"/>
      <c r="S156" s="40"/>
    </row>
    <row r="157" spans="2:19" x14ac:dyDescent="0.25">
      <c r="B157" s="40"/>
      <c r="C157" s="40"/>
      <c r="D157" s="40"/>
      <c r="E157" s="40"/>
      <c r="F157" s="40"/>
      <c r="G157" s="40"/>
      <c r="H157" s="40"/>
      <c r="I157" s="40"/>
      <c r="J157" s="40"/>
      <c r="K157" s="40"/>
      <c r="L157" s="40"/>
      <c r="M157" s="40"/>
      <c r="N157" s="40"/>
      <c r="O157" s="40"/>
      <c r="P157" s="40"/>
      <c r="Q157" s="40"/>
      <c r="R157" s="40"/>
      <c r="S157" s="40"/>
    </row>
    <row r="158" spans="2:19" x14ac:dyDescent="0.25">
      <c r="B158" s="40"/>
      <c r="C158" s="40"/>
      <c r="D158" s="40"/>
      <c r="E158" s="40"/>
      <c r="F158" s="40"/>
      <c r="G158" s="40"/>
      <c r="H158" s="40"/>
      <c r="I158" s="40"/>
      <c r="J158" s="40"/>
      <c r="K158" s="40"/>
      <c r="L158" s="40"/>
      <c r="M158" s="40"/>
      <c r="N158" s="40"/>
      <c r="O158" s="40"/>
      <c r="P158" s="40"/>
      <c r="Q158" s="40"/>
      <c r="R158" s="40"/>
      <c r="S158" s="40"/>
    </row>
    <row r="159" spans="2:19" x14ac:dyDescent="0.25">
      <c r="B159" s="40"/>
      <c r="C159" s="40"/>
      <c r="D159" s="40"/>
      <c r="E159" s="40"/>
      <c r="F159" s="40"/>
      <c r="G159" s="40"/>
      <c r="H159" s="40"/>
      <c r="I159" s="40"/>
      <c r="J159" s="40"/>
      <c r="K159" s="40"/>
      <c r="L159" s="40"/>
      <c r="M159" s="40"/>
      <c r="N159" s="40"/>
      <c r="O159" s="40"/>
      <c r="P159" s="40"/>
      <c r="Q159" s="40"/>
      <c r="R159" s="40"/>
      <c r="S159" s="40"/>
    </row>
    <row r="160" spans="2:19" x14ac:dyDescent="0.25">
      <c r="B160" s="40"/>
      <c r="C160" s="40"/>
      <c r="D160" s="40"/>
      <c r="E160" s="40"/>
      <c r="F160" s="40"/>
      <c r="G160" s="40"/>
      <c r="H160" s="40"/>
      <c r="I160" s="40"/>
      <c r="J160" s="40"/>
      <c r="K160" s="40"/>
      <c r="L160" s="40"/>
      <c r="M160" s="40"/>
      <c r="N160" s="40"/>
      <c r="O160" s="40"/>
      <c r="P160" s="40"/>
      <c r="Q160" s="40"/>
      <c r="R160" s="40"/>
      <c r="S160" s="40"/>
    </row>
    <row r="161" spans="2:19" x14ac:dyDescent="0.25">
      <c r="B161" s="40"/>
      <c r="C161" s="40"/>
      <c r="D161" s="40"/>
      <c r="E161" s="40"/>
      <c r="F161" s="40"/>
      <c r="G161" s="40"/>
      <c r="H161" s="40"/>
      <c r="I161" s="40"/>
      <c r="J161" s="40"/>
      <c r="K161" s="40"/>
      <c r="L161" s="40"/>
      <c r="M161" s="40"/>
      <c r="N161" s="40"/>
      <c r="O161" s="40"/>
      <c r="P161" s="40"/>
      <c r="Q161" s="40"/>
      <c r="R161" s="40"/>
      <c r="S161" s="40"/>
    </row>
    <row r="162" spans="2:19" x14ac:dyDescent="0.25">
      <c r="B162" s="40"/>
      <c r="C162" s="40"/>
      <c r="D162" s="40"/>
      <c r="E162" s="40"/>
      <c r="F162" s="40"/>
      <c r="G162" s="40"/>
      <c r="H162" s="40"/>
      <c r="I162" s="40"/>
      <c r="J162" s="40"/>
      <c r="K162" s="40"/>
      <c r="L162" s="40"/>
      <c r="M162" s="40"/>
      <c r="N162" s="40"/>
      <c r="O162" s="40"/>
      <c r="P162" s="40"/>
      <c r="Q162" s="40"/>
      <c r="R162" s="40"/>
      <c r="S162" s="40"/>
    </row>
    <row r="163" spans="2:19" x14ac:dyDescent="0.25">
      <c r="B163" s="40"/>
      <c r="C163" s="40"/>
      <c r="D163" s="40"/>
      <c r="E163" s="40"/>
      <c r="F163" s="40"/>
      <c r="G163" s="40"/>
      <c r="H163" s="40"/>
      <c r="I163" s="40"/>
      <c r="J163" s="40"/>
      <c r="K163" s="40"/>
      <c r="L163" s="40"/>
      <c r="M163" s="40"/>
      <c r="N163" s="40"/>
      <c r="O163" s="40"/>
      <c r="P163" s="40"/>
      <c r="Q163" s="40"/>
      <c r="R163" s="40"/>
      <c r="S163" s="40"/>
    </row>
    <row r="164" spans="2:19" x14ac:dyDescent="0.25">
      <c r="B164" s="40"/>
      <c r="C164" s="40"/>
      <c r="D164" s="40"/>
      <c r="E164" s="40"/>
      <c r="F164" s="40"/>
      <c r="G164" s="40"/>
      <c r="H164" s="40"/>
      <c r="I164" s="40"/>
      <c r="J164" s="40"/>
      <c r="K164" s="40"/>
      <c r="L164" s="40"/>
      <c r="M164" s="40"/>
      <c r="N164" s="40"/>
      <c r="O164" s="40"/>
      <c r="P164" s="40"/>
      <c r="Q164" s="40"/>
      <c r="R164" s="40"/>
      <c r="S164" s="40"/>
    </row>
    <row r="165" spans="2:19" x14ac:dyDescent="0.25">
      <c r="B165" s="40"/>
      <c r="C165" s="40"/>
      <c r="D165" s="40"/>
      <c r="E165" s="40"/>
      <c r="F165" s="40"/>
      <c r="G165" s="40"/>
      <c r="H165" s="40"/>
      <c r="I165" s="40"/>
      <c r="J165" s="40"/>
      <c r="K165" s="40"/>
      <c r="L165" s="40"/>
      <c r="M165" s="40"/>
      <c r="N165" s="40"/>
      <c r="O165" s="40"/>
      <c r="P165" s="40"/>
      <c r="Q165" s="40"/>
      <c r="R165" s="40"/>
      <c r="S165" s="40"/>
    </row>
    <row r="166" spans="2:19" x14ac:dyDescent="0.25">
      <c r="B166" s="40"/>
      <c r="C166" s="40"/>
      <c r="D166" s="40"/>
      <c r="E166" s="40"/>
      <c r="F166" s="40"/>
      <c r="G166" s="40"/>
      <c r="H166" s="40"/>
      <c r="I166" s="40"/>
      <c r="J166" s="40"/>
      <c r="K166" s="40"/>
      <c r="L166" s="40"/>
      <c r="M166" s="40"/>
      <c r="N166" s="40"/>
      <c r="O166" s="40"/>
      <c r="P166" s="40"/>
      <c r="Q166" s="40"/>
      <c r="R166" s="40"/>
      <c r="S166" s="40"/>
    </row>
    <row r="167" spans="2:19" x14ac:dyDescent="0.25">
      <c r="B167" s="40"/>
      <c r="C167" s="40"/>
      <c r="D167" s="40"/>
      <c r="E167" s="40"/>
      <c r="F167" s="40"/>
      <c r="G167" s="40"/>
      <c r="H167" s="40"/>
      <c r="I167" s="40"/>
      <c r="J167" s="40"/>
      <c r="K167" s="40"/>
      <c r="L167" s="40"/>
      <c r="M167" s="40"/>
      <c r="N167" s="40"/>
      <c r="O167" s="40"/>
      <c r="P167" s="40"/>
      <c r="Q167" s="40"/>
      <c r="R167" s="40"/>
      <c r="S167" s="40"/>
    </row>
    <row r="168" spans="2:19" x14ac:dyDescent="0.25">
      <c r="B168" s="40"/>
      <c r="C168" s="40"/>
      <c r="D168" s="40"/>
      <c r="E168" s="40"/>
      <c r="F168" s="40"/>
      <c r="G168" s="40"/>
      <c r="H168" s="40"/>
      <c r="I168" s="40"/>
      <c r="J168" s="40"/>
      <c r="K168" s="40"/>
      <c r="L168" s="40"/>
      <c r="M168" s="40"/>
      <c r="N168" s="40"/>
      <c r="O168" s="40"/>
      <c r="P168" s="40"/>
      <c r="Q168" s="40"/>
      <c r="R168" s="40"/>
      <c r="S168" s="40"/>
    </row>
    <row r="169" spans="2:19" x14ac:dyDescent="0.25">
      <c r="B169" s="40"/>
      <c r="C169" s="40"/>
      <c r="D169" s="40"/>
      <c r="E169" s="40"/>
      <c r="F169" s="40"/>
      <c r="G169" s="40"/>
      <c r="H169" s="40"/>
      <c r="I169" s="40"/>
      <c r="J169" s="40"/>
      <c r="K169" s="40"/>
      <c r="L169" s="40"/>
      <c r="M169" s="40"/>
      <c r="N169" s="40"/>
      <c r="O169" s="40"/>
      <c r="P169" s="40"/>
      <c r="Q169" s="40"/>
      <c r="R169" s="40"/>
      <c r="S169" s="40"/>
    </row>
    <row r="170" spans="2:19" x14ac:dyDescent="0.25">
      <c r="B170" s="40"/>
      <c r="C170" s="40"/>
      <c r="D170" s="40"/>
      <c r="E170" s="40"/>
      <c r="F170" s="40"/>
      <c r="G170" s="40"/>
      <c r="H170" s="40"/>
      <c r="I170" s="40"/>
      <c r="J170" s="40"/>
      <c r="K170" s="40"/>
      <c r="L170" s="40"/>
      <c r="M170" s="40"/>
      <c r="N170" s="40"/>
      <c r="O170" s="40"/>
      <c r="P170" s="40"/>
      <c r="Q170" s="40"/>
      <c r="R170" s="40"/>
      <c r="S170" s="40"/>
    </row>
    <row r="171" spans="2:19" x14ac:dyDescent="0.25">
      <c r="B171" s="40"/>
      <c r="C171" s="40"/>
      <c r="D171" s="40"/>
      <c r="E171" s="40"/>
      <c r="F171" s="40"/>
      <c r="G171" s="40"/>
      <c r="H171" s="40"/>
      <c r="I171" s="40"/>
      <c r="J171" s="40"/>
      <c r="K171" s="40"/>
      <c r="L171" s="40"/>
      <c r="M171" s="40"/>
      <c r="N171" s="40"/>
      <c r="O171" s="40"/>
      <c r="P171" s="40"/>
      <c r="Q171" s="40"/>
      <c r="R171" s="40"/>
      <c r="S171" s="40"/>
    </row>
    <row r="172" spans="2:19" x14ac:dyDescent="0.25">
      <c r="B172" s="40"/>
      <c r="C172" s="40"/>
      <c r="D172" s="40"/>
      <c r="E172" s="40"/>
      <c r="F172" s="40"/>
      <c r="G172" s="40"/>
      <c r="H172" s="40"/>
      <c r="I172" s="40"/>
      <c r="J172" s="40"/>
      <c r="K172" s="40"/>
      <c r="L172" s="40"/>
      <c r="M172" s="40"/>
      <c r="N172" s="40"/>
      <c r="O172" s="40"/>
      <c r="P172" s="40"/>
      <c r="Q172" s="40"/>
      <c r="R172" s="40"/>
      <c r="S172" s="40"/>
    </row>
    <row r="173" spans="2:19" x14ac:dyDescent="0.25">
      <c r="B173" s="40"/>
      <c r="C173" s="40"/>
      <c r="D173" s="40"/>
      <c r="E173" s="40"/>
      <c r="F173" s="40"/>
      <c r="G173" s="40"/>
      <c r="H173" s="40"/>
      <c r="I173" s="40"/>
      <c r="J173" s="40"/>
      <c r="K173" s="40"/>
      <c r="L173" s="40"/>
      <c r="M173" s="40"/>
      <c r="N173" s="40"/>
      <c r="O173" s="40"/>
      <c r="P173" s="40"/>
      <c r="Q173" s="40"/>
      <c r="R173" s="40"/>
      <c r="S173" s="40"/>
    </row>
    <row r="174" spans="2:19" x14ac:dyDescent="0.25">
      <c r="B174" s="40"/>
      <c r="C174" s="40"/>
      <c r="D174" s="40"/>
      <c r="E174" s="40"/>
      <c r="F174" s="40"/>
      <c r="G174" s="40"/>
      <c r="H174" s="40"/>
      <c r="I174" s="40"/>
      <c r="J174" s="40"/>
      <c r="K174" s="40"/>
      <c r="L174" s="40"/>
      <c r="M174" s="40"/>
      <c r="N174" s="40"/>
      <c r="O174" s="40"/>
      <c r="P174" s="40"/>
      <c r="Q174" s="40"/>
      <c r="R174" s="40"/>
      <c r="S174" s="40"/>
    </row>
    <row r="175" spans="2:19" x14ac:dyDescent="0.25">
      <c r="B175" s="40"/>
      <c r="C175" s="40"/>
      <c r="D175" s="40"/>
      <c r="E175" s="40"/>
      <c r="F175" s="40"/>
      <c r="G175" s="40"/>
      <c r="H175" s="40"/>
      <c r="I175" s="40"/>
      <c r="J175" s="40"/>
      <c r="K175" s="40"/>
      <c r="L175" s="40"/>
      <c r="M175" s="40"/>
      <c r="N175" s="40"/>
      <c r="O175" s="40"/>
      <c r="P175" s="40"/>
      <c r="Q175" s="40"/>
      <c r="R175" s="40"/>
      <c r="S175" s="40"/>
    </row>
    <row r="176" spans="2:19" x14ac:dyDescent="0.25">
      <c r="B176" s="40"/>
      <c r="C176" s="40"/>
      <c r="D176" s="40"/>
      <c r="E176" s="40"/>
      <c r="F176" s="40"/>
      <c r="G176" s="40"/>
      <c r="H176" s="40"/>
      <c r="I176" s="40"/>
      <c r="J176" s="40"/>
      <c r="K176" s="40"/>
      <c r="L176" s="40"/>
      <c r="M176" s="40"/>
      <c r="N176" s="40"/>
      <c r="O176" s="40"/>
      <c r="P176" s="40"/>
      <c r="Q176" s="40"/>
      <c r="R176" s="40"/>
      <c r="S176" s="40"/>
    </row>
    <row r="177" spans="2:19" x14ac:dyDescent="0.25">
      <c r="B177" s="40"/>
      <c r="C177" s="40"/>
      <c r="D177" s="40"/>
      <c r="E177" s="40"/>
      <c r="F177" s="40"/>
      <c r="G177" s="40"/>
      <c r="H177" s="40"/>
      <c r="I177" s="40"/>
      <c r="J177" s="40"/>
      <c r="K177" s="40"/>
      <c r="L177" s="40"/>
      <c r="M177" s="40"/>
      <c r="N177" s="40"/>
      <c r="O177" s="40"/>
      <c r="P177" s="40"/>
      <c r="Q177" s="40"/>
      <c r="R177" s="40"/>
      <c r="S177" s="40"/>
    </row>
    <row r="178" spans="2:19" x14ac:dyDescent="0.25">
      <c r="B178" s="40"/>
      <c r="C178" s="40"/>
      <c r="D178" s="40"/>
      <c r="E178" s="40"/>
      <c r="F178" s="40"/>
      <c r="G178" s="40"/>
      <c r="H178" s="40"/>
      <c r="I178" s="40"/>
      <c r="J178" s="40"/>
      <c r="K178" s="40"/>
      <c r="L178" s="40"/>
      <c r="M178" s="40"/>
      <c r="N178" s="40"/>
      <c r="O178" s="40"/>
      <c r="P178" s="40"/>
      <c r="Q178" s="40"/>
      <c r="R178" s="40"/>
      <c r="S178" s="40"/>
    </row>
    <row r="179" spans="2:19" x14ac:dyDescent="0.25">
      <c r="B179" s="40"/>
      <c r="C179" s="40"/>
      <c r="D179" s="40"/>
      <c r="E179" s="40"/>
      <c r="F179" s="40"/>
      <c r="G179" s="40"/>
      <c r="H179" s="40"/>
      <c r="I179" s="40"/>
      <c r="J179" s="40"/>
      <c r="K179" s="40"/>
      <c r="L179" s="40"/>
      <c r="M179" s="40"/>
      <c r="N179" s="40"/>
      <c r="O179" s="40"/>
      <c r="P179" s="40"/>
      <c r="Q179" s="40"/>
      <c r="R179" s="40"/>
      <c r="S179" s="40"/>
    </row>
    <row r="180" spans="2:19" x14ac:dyDescent="0.25">
      <c r="B180" s="40"/>
      <c r="C180" s="40"/>
      <c r="D180" s="40"/>
      <c r="E180" s="40"/>
      <c r="F180" s="40"/>
      <c r="G180" s="40"/>
      <c r="H180" s="40"/>
      <c r="I180" s="40"/>
      <c r="J180" s="40"/>
      <c r="K180" s="40"/>
      <c r="L180" s="40"/>
      <c r="M180" s="40"/>
      <c r="N180" s="40"/>
      <c r="O180" s="40"/>
      <c r="P180" s="40"/>
      <c r="Q180" s="40"/>
      <c r="R180" s="40"/>
      <c r="S180" s="40"/>
    </row>
    <row r="181" spans="2:19" x14ac:dyDescent="0.25">
      <c r="B181" s="40"/>
      <c r="C181" s="40"/>
      <c r="D181" s="40"/>
      <c r="E181" s="40"/>
      <c r="F181" s="40"/>
      <c r="G181" s="40"/>
      <c r="H181" s="40"/>
      <c r="I181" s="40"/>
      <c r="J181" s="40"/>
      <c r="K181" s="40"/>
      <c r="L181" s="40"/>
      <c r="M181" s="40"/>
      <c r="N181" s="40"/>
      <c r="O181" s="40"/>
      <c r="P181" s="40"/>
      <c r="Q181" s="40"/>
      <c r="R181" s="40"/>
      <c r="S181" s="40"/>
    </row>
    <row r="182" spans="2:19" x14ac:dyDescent="0.25">
      <c r="B182" s="40"/>
      <c r="C182" s="40"/>
      <c r="D182" s="40"/>
      <c r="E182" s="40"/>
      <c r="F182" s="40"/>
      <c r="G182" s="40"/>
      <c r="H182" s="40"/>
      <c r="I182" s="40"/>
      <c r="J182" s="40"/>
      <c r="K182" s="40"/>
      <c r="L182" s="40"/>
      <c r="M182" s="40"/>
      <c r="N182" s="40"/>
      <c r="O182" s="40"/>
      <c r="P182" s="40"/>
      <c r="Q182" s="40"/>
      <c r="R182" s="40"/>
      <c r="S182" s="40"/>
    </row>
    <row r="183" spans="2:19" x14ac:dyDescent="0.25">
      <c r="B183" s="40"/>
      <c r="C183" s="40"/>
      <c r="D183" s="40"/>
      <c r="E183" s="40"/>
      <c r="F183" s="40"/>
      <c r="G183" s="40"/>
      <c r="H183" s="40"/>
      <c r="I183" s="40"/>
      <c r="J183" s="40"/>
      <c r="K183" s="40"/>
      <c r="L183" s="40"/>
      <c r="M183" s="40"/>
      <c r="N183" s="40"/>
      <c r="O183" s="40"/>
      <c r="P183" s="40"/>
      <c r="Q183" s="40"/>
      <c r="R183" s="40"/>
      <c r="S183" s="40"/>
    </row>
    <row r="184" spans="2:19" x14ac:dyDescent="0.25">
      <c r="B184" s="40"/>
      <c r="C184" s="40"/>
      <c r="D184" s="40"/>
      <c r="E184" s="40"/>
      <c r="F184" s="40"/>
      <c r="G184" s="40"/>
      <c r="H184" s="40"/>
      <c r="I184" s="40"/>
      <c r="J184" s="40"/>
      <c r="K184" s="40"/>
      <c r="L184" s="40"/>
      <c r="M184" s="40"/>
      <c r="N184" s="40"/>
      <c r="O184" s="40"/>
      <c r="P184" s="40"/>
      <c r="Q184" s="40"/>
      <c r="R184" s="40"/>
      <c r="S184" s="40"/>
    </row>
    <row r="185" spans="2:19" x14ac:dyDescent="0.25">
      <c r="B185" s="40"/>
      <c r="C185" s="40"/>
      <c r="D185" s="40"/>
      <c r="E185" s="40"/>
      <c r="F185" s="40"/>
      <c r="G185" s="40"/>
      <c r="H185" s="40"/>
      <c r="I185" s="40"/>
      <c r="J185" s="40"/>
      <c r="K185" s="40"/>
      <c r="L185" s="40"/>
      <c r="M185" s="40"/>
      <c r="N185" s="40"/>
      <c r="O185" s="40"/>
      <c r="P185" s="40"/>
      <c r="Q185" s="40"/>
      <c r="R185" s="40"/>
      <c r="S185" s="40"/>
    </row>
    <row r="186" spans="2:19" x14ac:dyDescent="0.25">
      <c r="B186" s="40"/>
      <c r="C186" s="40"/>
      <c r="D186" s="40"/>
      <c r="E186" s="40"/>
      <c r="F186" s="40"/>
      <c r="G186" s="40"/>
      <c r="H186" s="40"/>
      <c r="I186" s="40"/>
      <c r="J186" s="40"/>
      <c r="K186" s="40"/>
      <c r="L186" s="40"/>
      <c r="M186" s="40"/>
      <c r="N186" s="40"/>
      <c r="O186" s="40"/>
      <c r="P186" s="40"/>
      <c r="Q186" s="40"/>
      <c r="R186" s="40"/>
      <c r="S186" s="40"/>
    </row>
    <row r="187" spans="2:19" x14ac:dyDescent="0.25">
      <c r="B187" s="40"/>
      <c r="C187" s="40"/>
      <c r="D187" s="40"/>
      <c r="E187" s="40"/>
      <c r="F187" s="40"/>
      <c r="G187" s="40"/>
      <c r="H187" s="40"/>
      <c r="I187" s="40"/>
      <c r="J187" s="40"/>
      <c r="K187" s="40"/>
      <c r="L187" s="40"/>
      <c r="M187" s="40"/>
      <c r="N187" s="40"/>
      <c r="O187" s="40"/>
      <c r="P187" s="40"/>
      <c r="Q187" s="40"/>
      <c r="R187" s="40"/>
      <c r="S187" s="40"/>
    </row>
    <row r="188" spans="2:19" x14ac:dyDescent="0.25">
      <c r="B188" s="40"/>
      <c r="C188" s="40"/>
      <c r="D188" s="40"/>
      <c r="E188" s="40"/>
      <c r="F188" s="40"/>
      <c r="G188" s="40"/>
      <c r="H188" s="40"/>
      <c r="I188" s="40"/>
      <c r="J188" s="40"/>
      <c r="K188" s="40"/>
      <c r="L188" s="40"/>
      <c r="M188" s="40"/>
      <c r="N188" s="40"/>
      <c r="O188" s="40"/>
      <c r="P188" s="40"/>
      <c r="Q188" s="40"/>
      <c r="R188" s="40"/>
      <c r="S188" s="40"/>
    </row>
    <row r="189" spans="2:19" x14ac:dyDescent="0.25">
      <c r="B189" s="40"/>
      <c r="C189" s="40"/>
      <c r="D189" s="40"/>
      <c r="E189" s="40"/>
      <c r="F189" s="40"/>
      <c r="G189" s="40"/>
      <c r="H189" s="40"/>
      <c r="I189" s="40"/>
      <c r="J189" s="40"/>
      <c r="K189" s="40"/>
      <c r="L189" s="40"/>
      <c r="M189" s="40"/>
      <c r="N189" s="40"/>
      <c r="O189" s="40"/>
      <c r="P189" s="40"/>
      <c r="Q189" s="40"/>
      <c r="R189" s="40"/>
      <c r="S189" s="40"/>
    </row>
    <row r="190" spans="2:19" x14ac:dyDescent="0.25">
      <c r="B190" s="40"/>
      <c r="C190" s="40"/>
      <c r="D190" s="40"/>
      <c r="E190" s="40"/>
      <c r="F190" s="40"/>
      <c r="G190" s="40"/>
      <c r="H190" s="40"/>
      <c r="I190" s="40"/>
      <c r="J190" s="40"/>
      <c r="K190" s="40"/>
      <c r="L190" s="40"/>
      <c r="M190" s="40"/>
      <c r="N190" s="40"/>
      <c r="O190" s="40"/>
      <c r="P190" s="40"/>
      <c r="Q190" s="40"/>
      <c r="R190" s="40"/>
      <c r="S190" s="40"/>
    </row>
    <row r="191" spans="2:19" x14ac:dyDescent="0.25">
      <c r="B191" s="40"/>
      <c r="C191" s="40"/>
      <c r="D191" s="40"/>
      <c r="E191" s="40"/>
      <c r="F191" s="40"/>
      <c r="G191" s="40"/>
      <c r="H191" s="40"/>
      <c r="I191" s="40"/>
      <c r="J191" s="40"/>
      <c r="K191" s="40"/>
      <c r="L191" s="40"/>
      <c r="M191" s="40"/>
      <c r="N191" s="40"/>
      <c r="O191" s="40"/>
      <c r="P191" s="40"/>
      <c r="Q191" s="40"/>
      <c r="R191" s="40"/>
      <c r="S191" s="40"/>
    </row>
    <row r="192" spans="2:19" x14ac:dyDescent="0.25">
      <c r="B192" s="40"/>
      <c r="C192" s="40"/>
      <c r="D192" s="40"/>
      <c r="E192" s="40"/>
      <c r="F192" s="40"/>
      <c r="G192" s="40"/>
      <c r="H192" s="40"/>
      <c r="I192" s="40"/>
      <c r="J192" s="40"/>
      <c r="K192" s="40"/>
      <c r="L192" s="40"/>
      <c r="M192" s="40"/>
      <c r="N192" s="40"/>
      <c r="O192" s="40"/>
      <c r="P192" s="40"/>
      <c r="Q192" s="40"/>
      <c r="R192" s="40"/>
      <c r="S192" s="40"/>
    </row>
    <row r="193" spans="2:19" x14ac:dyDescent="0.25">
      <c r="B193" s="40"/>
      <c r="C193" s="40"/>
      <c r="D193" s="40"/>
      <c r="E193" s="40"/>
      <c r="F193" s="40"/>
      <c r="G193" s="40"/>
      <c r="H193" s="40"/>
      <c r="I193" s="40"/>
      <c r="J193" s="40"/>
      <c r="K193" s="40"/>
      <c r="L193" s="40"/>
      <c r="M193" s="40"/>
      <c r="N193" s="40"/>
      <c r="O193" s="40"/>
      <c r="P193" s="40"/>
      <c r="Q193" s="40"/>
      <c r="R193" s="40"/>
      <c r="S193" s="40"/>
    </row>
    <row r="194" spans="2:19" x14ac:dyDescent="0.25">
      <c r="B194" s="40"/>
      <c r="C194" s="40"/>
      <c r="D194" s="40"/>
      <c r="E194" s="40"/>
      <c r="F194" s="40"/>
      <c r="G194" s="40"/>
      <c r="H194" s="40"/>
      <c r="I194" s="40"/>
      <c r="J194" s="40"/>
      <c r="K194" s="40"/>
      <c r="L194" s="40"/>
      <c r="M194" s="40"/>
      <c r="N194" s="40"/>
      <c r="O194" s="40"/>
      <c r="P194" s="40"/>
      <c r="Q194" s="40"/>
      <c r="R194" s="40"/>
      <c r="S194" s="40"/>
    </row>
    <row r="195" spans="2:19" x14ac:dyDescent="0.25">
      <c r="B195" s="40"/>
      <c r="C195" s="40"/>
      <c r="D195" s="40"/>
      <c r="E195" s="40"/>
      <c r="F195" s="40"/>
      <c r="G195" s="40"/>
      <c r="H195" s="40"/>
      <c r="I195" s="40"/>
      <c r="J195" s="40"/>
      <c r="K195" s="40"/>
      <c r="L195" s="40"/>
      <c r="M195" s="40"/>
      <c r="N195" s="40"/>
      <c r="O195" s="40"/>
      <c r="P195" s="40"/>
      <c r="Q195" s="40"/>
      <c r="R195" s="40"/>
      <c r="S195" s="40"/>
    </row>
    <row r="196" spans="2:19" x14ac:dyDescent="0.25">
      <c r="B196" s="40"/>
      <c r="C196" s="40"/>
      <c r="D196" s="40"/>
      <c r="E196" s="40"/>
      <c r="F196" s="40"/>
      <c r="G196" s="40"/>
      <c r="H196" s="40"/>
      <c r="I196" s="40"/>
      <c r="J196" s="40"/>
      <c r="K196" s="40"/>
      <c r="L196" s="40"/>
      <c r="M196" s="40"/>
      <c r="N196" s="40"/>
      <c r="O196" s="40"/>
      <c r="P196" s="40"/>
      <c r="Q196" s="40"/>
      <c r="R196" s="40"/>
      <c r="S196" s="40"/>
    </row>
    <row r="197" spans="2:19" x14ac:dyDescent="0.25">
      <c r="B197" s="40"/>
      <c r="C197" s="40"/>
      <c r="D197" s="40"/>
      <c r="E197" s="40"/>
      <c r="F197" s="40"/>
      <c r="G197" s="40"/>
      <c r="H197" s="40"/>
      <c r="I197" s="40"/>
      <c r="J197" s="40"/>
      <c r="K197" s="40"/>
      <c r="L197" s="40"/>
      <c r="M197" s="40"/>
      <c r="N197" s="40"/>
      <c r="O197" s="40"/>
      <c r="P197" s="40"/>
      <c r="Q197" s="40"/>
      <c r="R197" s="40"/>
      <c r="S197" s="40"/>
    </row>
    <row r="198" spans="2:19" x14ac:dyDescent="0.25">
      <c r="B198" s="40"/>
      <c r="C198" s="40"/>
      <c r="D198" s="40"/>
      <c r="E198" s="40"/>
      <c r="F198" s="40"/>
      <c r="G198" s="40"/>
      <c r="H198" s="40"/>
      <c r="I198" s="40"/>
      <c r="J198" s="40"/>
      <c r="K198" s="40"/>
      <c r="L198" s="40"/>
      <c r="M198" s="40"/>
      <c r="N198" s="40"/>
      <c r="O198" s="40"/>
      <c r="P198" s="40"/>
      <c r="Q198" s="40"/>
      <c r="R198" s="40"/>
      <c r="S198" s="40"/>
    </row>
    <row r="199" spans="2:19" x14ac:dyDescent="0.25">
      <c r="B199" s="40"/>
      <c r="C199" s="40"/>
      <c r="D199" s="40"/>
      <c r="E199" s="40"/>
      <c r="F199" s="40"/>
      <c r="G199" s="40"/>
      <c r="H199" s="40"/>
      <c r="I199" s="40"/>
      <c r="J199" s="40"/>
      <c r="K199" s="40"/>
      <c r="L199" s="40"/>
      <c r="M199" s="40"/>
      <c r="N199" s="40"/>
      <c r="O199" s="40"/>
      <c r="P199" s="40"/>
      <c r="Q199" s="40"/>
      <c r="R199" s="40"/>
      <c r="S199" s="40"/>
    </row>
    <row r="200" spans="2:19" x14ac:dyDescent="0.25">
      <c r="B200" s="40"/>
      <c r="C200" s="40"/>
      <c r="D200" s="40"/>
      <c r="E200" s="40"/>
      <c r="F200" s="40"/>
      <c r="G200" s="40"/>
      <c r="H200" s="40"/>
      <c r="I200" s="40"/>
      <c r="J200" s="40"/>
      <c r="K200" s="40"/>
      <c r="L200" s="40"/>
      <c r="M200" s="40"/>
      <c r="N200" s="40"/>
      <c r="O200" s="40"/>
      <c r="P200" s="40"/>
      <c r="Q200" s="40"/>
      <c r="R200" s="40"/>
      <c r="S200" s="40"/>
    </row>
    <row r="201" spans="2:19" x14ac:dyDescent="0.25">
      <c r="B201" s="40"/>
      <c r="C201" s="40"/>
      <c r="D201" s="40"/>
      <c r="E201" s="40"/>
      <c r="F201" s="40"/>
      <c r="G201" s="40"/>
      <c r="H201" s="40"/>
      <c r="I201" s="40"/>
      <c r="J201" s="40"/>
      <c r="K201" s="40"/>
      <c r="L201" s="40"/>
      <c r="M201" s="40"/>
      <c r="N201" s="40"/>
      <c r="O201" s="40"/>
      <c r="P201" s="40"/>
      <c r="Q201" s="40"/>
      <c r="R201" s="40"/>
      <c r="S201" s="40"/>
    </row>
    <row r="202" spans="2:19" x14ac:dyDescent="0.25">
      <c r="B202" s="40"/>
      <c r="C202" s="40"/>
      <c r="D202" s="40"/>
      <c r="E202" s="40"/>
      <c r="F202" s="40"/>
      <c r="G202" s="40"/>
      <c r="H202" s="40"/>
      <c r="I202" s="40"/>
      <c r="J202" s="40"/>
      <c r="K202" s="40"/>
      <c r="L202" s="40"/>
      <c r="M202" s="40"/>
      <c r="N202" s="40"/>
      <c r="O202" s="40"/>
      <c r="P202" s="40"/>
      <c r="Q202" s="40"/>
      <c r="R202" s="40"/>
      <c r="S202" s="40"/>
    </row>
    <row r="203" spans="2:19" x14ac:dyDescent="0.25">
      <c r="B203" s="40"/>
      <c r="C203" s="40"/>
      <c r="D203" s="40"/>
      <c r="E203" s="40"/>
      <c r="F203" s="40"/>
      <c r="G203" s="40"/>
      <c r="H203" s="40"/>
      <c r="I203" s="40"/>
      <c r="J203" s="40"/>
      <c r="K203" s="40"/>
      <c r="L203" s="40"/>
      <c r="M203" s="40"/>
      <c r="N203" s="40"/>
      <c r="O203" s="40"/>
      <c r="P203" s="40"/>
      <c r="Q203" s="40"/>
      <c r="R203" s="40"/>
      <c r="S203" s="40"/>
    </row>
    <row r="204" spans="2:19" x14ac:dyDescent="0.25">
      <c r="B204" s="40"/>
      <c r="C204" s="40"/>
      <c r="D204" s="40"/>
      <c r="E204" s="40"/>
      <c r="F204" s="40"/>
      <c r="G204" s="40"/>
      <c r="H204" s="40"/>
      <c r="I204" s="40"/>
      <c r="J204" s="40"/>
      <c r="K204" s="40"/>
      <c r="L204" s="40"/>
      <c r="M204" s="40"/>
      <c r="N204" s="40"/>
      <c r="O204" s="40"/>
      <c r="P204" s="40"/>
      <c r="Q204" s="40"/>
      <c r="R204" s="40"/>
      <c r="S204" s="40"/>
    </row>
    <row r="205" spans="2:19" x14ac:dyDescent="0.25">
      <c r="B205" s="40"/>
      <c r="C205" s="40"/>
      <c r="D205" s="40"/>
      <c r="E205" s="40"/>
      <c r="F205" s="40"/>
      <c r="G205" s="40"/>
      <c r="H205" s="40"/>
      <c r="I205" s="40"/>
      <c r="J205" s="40"/>
      <c r="K205" s="40"/>
      <c r="L205" s="40"/>
      <c r="M205" s="40"/>
      <c r="N205" s="40"/>
      <c r="O205" s="40"/>
      <c r="P205" s="40"/>
      <c r="Q205" s="40"/>
      <c r="R205" s="40"/>
      <c r="S205" s="40"/>
    </row>
    <row r="206" spans="2:19" x14ac:dyDescent="0.25">
      <c r="B206" s="40"/>
      <c r="C206" s="40"/>
      <c r="D206" s="40"/>
      <c r="E206" s="40"/>
      <c r="F206" s="40"/>
      <c r="G206" s="40"/>
      <c r="H206" s="40"/>
      <c r="I206" s="40"/>
      <c r="J206" s="40"/>
      <c r="K206" s="40"/>
      <c r="L206" s="40"/>
      <c r="M206" s="40"/>
      <c r="N206" s="40"/>
      <c r="O206" s="40"/>
      <c r="P206" s="40"/>
      <c r="Q206" s="40"/>
      <c r="R206" s="40"/>
      <c r="S206" s="40"/>
    </row>
    <row r="207" spans="2:19" x14ac:dyDescent="0.25">
      <c r="B207" s="40"/>
      <c r="C207" s="40"/>
      <c r="D207" s="40"/>
      <c r="E207" s="40"/>
      <c r="F207" s="40"/>
      <c r="G207" s="40"/>
      <c r="H207" s="40"/>
      <c r="I207" s="40"/>
      <c r="J207" s="40"/>
      <c r="K207" s="40"/>
      <c r="L207" s="40"/>
      <c r="M207" s="40"/>
      <c r="N207" s="40"/>
      <c r="O207" s="40"/>
      <c r="P207" s="40"/>
      <c r="Q207" s="40"/>
      <c r="R207" s="40"/>
      <c r="S207" s="40"/>
    </row>
    <row r="208" spans="2:19" x14ac:dyDescent="0.25">
      <c r="B208" s="40"/>
      <c r="C208" s="40"/>
      <c r="D208" s="40"/>
      <c r="E208" s="40"/>
      <c r="F208" s="40"/>
      <c r="G208" s="40"/>
      <c r="H208" s="40"/>
      <c r="I208" s="40"/>
      <c r="J208" s="40"/>
      <c r="K208" s="40"/>
      <c r="L208" s="40"/>
      <c r="M208" s="40"/>
      <c r="N208" s="40"/>
      <c r="O208" s="40"/>
      <c r="P208" s="40"/>
      <c r="Q208" s="40"/>
      <c r="R208" s="40"/>
      <c r="S208" s="40"/>
    </row>
    <row r="209" spans="2:19" x14ac:dyDescent="0.25">
      <c r="B209" s="40"/>
      <c r="C209" s="40"/>
      <c r="D209" s="40"/>
      <c r="E209" s="40"/>
      <c r="F209" s="40"/>
      <c r="G209" s="40"/>
      <c r="H209" s="40"/>
      <c r="I209" s="40"/>
      <c r="J209" s="40"/>
      <c r="K209" s="40"/>
      <c r="L209" s="40"/>
      <c r="M209" s="40"/>
      <c r="N209" s="40"/>
      <c r="O209" s="40"/>
      <c r="P209" s="40"/>
      <c r="Q209" s="40"/>
      <c r="R209" s="40"/>
      <c r="S209" s="40"/>
    </row>
    <row r="210" spans="2:19" x14ac:dyDescent="0.25">
      <c r="B210" s="40"/>
      <c r="C210" s="40"/>
      <c r="D210" s="40"/>
      <c r="E210" s="40"/>
      <c r="F210" s="40"/>
      <c r="G210" s="40"/>
      <c r="H210" s="40"/>
      <c r="I210" s="40"/>
      <c r="J210" s="40"/>
      <c r="K210" s="40"/>
      <c r="L210" s="40"/>
      <c r="M210" s="40"/>
      <c r="N210" s="40"/>
      <c r="O210" s="40"/>
      <c r="P210" s="40"/>
      <c r="Q210" s="40"/>
      <c r="R210" s="40"/>
      <c r="S210" s="40"/>
    </row>
    <row r="211" spans="2:19" x14ac:dyDescent="0.25">
      <c r="B211" s="40"/>
      <c r="C211" s="40"/>
      <c r="D211" s="40"/>
      <c r="E211" s="40"/>
      <c r="F211" s="40"/>
      <c r="G211" s="40"/>
      <c r="H211" s="40"/>
      <c r="I211" s="40"/>
      <c r="J211" s="40"/>
      <c r="K211" s="40"/>
      <c r="L211" s="40"/>
      <c r="M211" s="40"/>
      <c r="N211" s="40"/>
      <c r="O211" s="40"/>
      <c r="P211" s="40"/>
      <c r="Q211" s="40"/>
      <c r="R211" s="40"/>
      <c r="S211" s="40"/>
    </row>
    <row r="212" spans="2:19" x14ac:dyDescent="0.25">
      <c r="B212" s="40"/>
      <c r="C212" s="40"/>
      <c r="D212" s="40"/>
      <c r="E212" s="40"/>
      <c r="F212" s="40"/>
      <c r="G212" s="40"/>
      <c r="H212" s="40"/>
      <c r="I212" s="40"/>
      <c r="J212" s="40"/>
      <c r="K212" s="40"/>
      <c r="L212" s="40"/>
      <c r="M212" s="40"/>
      <c r="N212" s="40"/>
      <c r="O212" s="40"/>
      <c r="P212" s="40"/>
      <c r="Q212" s="40"/>
      <c r="R212" s="40"/>
      <c r="S212" s="40"/>
    </row>
    <row r="213" spans="2:19" x14ac:dyDescent="0.25">
      <c r="B213" s="40"/>
      <c r="C213" s="40"/>
      <c r="D213" s="40"/>
      <c r="E213" s="40"/>
      <c r="F213" s="40"/>
      <c r="G213" s="40"/>
      <c r="H213" s="40"/>
      <c r="I213" s="40"/>
      <c r="J213" s="40"/>
      <c r="K213" s="40"/>
      <c r="L213" s="40"/>
      <c r="M213" s="40"/>
      <c r="N213" s="40"/>
      <c r="O213" s="40"/>
      <c r="P213" s="40"/>
      <c r="Q213" s="40"/>
      <c r="R213" s="40"/>
      <c r="S213" s="40"/>
    </row>
    <row r="214" spans="2:19" x14ac:dyDescent="0.25">
      <c r="B214" s="40"/>
      <c r="C214" s="40"/>
      <c r="D214" s="40"/>
      <c r="E214" s="40"/>
      <c r="F214" s="40"/>
      <c r="G214" s="40"/>
      <c r="H214" s="40"/>
      <c r="I214" s="40"/>
      <c r="J214" s="40"/>
      <c r="K214" s="40"/>
      <c r="L214" s="40"/>
      <c r="M214" s="40"/>
      <c r="N214" s="40"/>
      <c r="O214" s="40"/>
      <c r="P214" s="40"/>
      <c r="Q214" s="40"/>
      <c r="R214" s="40"/>
      <c r="S214" s="40"/>
    </row>
    <row r="215" spans="2:19" x14ac:dyDescent="0.25">
      <c r="B215" s="40"/>
      <c r="C215" s="40"/>
      <c r="D215" s="40"/>
      <c r="E215" s="40"/>
      <c r="F215" s="40"/>
      <c r="G215" s="40"/>
      <c r="H215" s="40"/>
      <c r="I215" s="40"/>
      <c r="J215" s="40"/>
      <c r="K215" s="40"/>
      <c r="L215" s="40"/>
      <c r="M215" s="40"/>
      <c r="N215" s="40"/>
      <c r="O215" s="40"/>
      <c r="P215" s="40"/>
      <c r="Q215" s="40"/>
      <c r="R215" s="40"/>
      <c r="S215" s="40"/>
    </row>
    <row r="216" spans="2:19" x14ac:dyDescent="0.25">
      <c r="B216" s="40"/>
      <c r="C216" s="40"/>
      <c r="D216" s="40"/>
      <c r="E216" s="40"/>
      <c r="F216" s="40"/>
      <c r="G216" s="40"/>
      <c r="H216" s="40"/>
      <c r="I216" s="40"/>
      <c r="J216" s="40"/>
      <c r="K216" s="40"/>
      <c r="L216" s="40"/>
      <c r="M216" s="40"/>
      <c r="N216" s="40"/>
      <c r="O216" s="40"/>
      <c r="P216" s="40"/>
      <c r="Q216" s="40"/>
      <c r="R216" s="40"/>
      <c r="S216" s="40"/>
    </row>
    <row r="217" spans="2:19" x14ac:dyDescent="0.25">
      <c r="B217" s="40"/>
      <c r="C217" s="40"/>
      <c r="D217" s="40"/>
      <c r="E217" s="40"/>
      <c r="F217" s="40"/>
      <c r="G217" s="40"/>
      <c r="H217" s="40"/>
      <c r="I217" s="40"/>
      <c r="J217" s="40"/>
      <c r="K217" s="40"/>
      <c r="L217" s="40"/>
      <c r="M217" s="40"/>
      <c r="N217" s="40"/>
      <c r="O217" s="40"/>
      <c r="P217" s="40"/>
      <c r="Q217" s="40"/>
      <c r="R217" s="40"/>
      <c r="S217" s="40"/>
    </row>
    <row r="218" spans="2:19" x14ac:dyDescent="0.25">
      <c r="B218" s="40"/>
      <c r="C218" s="40"/>
      <c r="D218" s="40"/>
      <c r="E218" s="40"/>
      <c r="F218" s="40"/>
      <c r="G218" s="40"/>
      <c r="H218" s="40"/>
      <c r="I218" s="40"/>
      <c r="J218" s="40"/>
      <c r="K218" s="40"/>
      <c r="L218" s="40"/>
      <c r="M218" s="40"/>
      <c r="N218" s="40"/>
      <c r="O218" s="40"/>
      <c r="P218" s="40"/>
      <c r="Q218" s="40"/>
      <c r="R218" s="40"/>
      <c r="S218" s="40"/>
    </row>
    <row r="219" spans="2:19" x14ac:dyDescent="0.25">
      <c r="B219" s="40"/>
      <c r="C219" s="40"/>
      <c r="D219" s="40"/>
      <c r="E219" s="40"/>
      <c r="F219" s="40"/>
      <c r="G219" s="40"/>
      <c r="H219" s="40"/>
      <c r="I219" s="40"/>
      <c r="J219" s="40"/>
      <c r="K219" s="40"/>
      <c r="L219" s="40"/>
      <c r="M219" s="40"/>
      <c r="N219" s="40"/>
      <c r="O219" s="40"/>
      <c r="P219" s="40"/>
      <c r="Q219" s="40"/>
      <c r="R219" s="40"/>
      <c r="S219" s="40"/>
    </row>
    <row r="220" spans="2:19" x14ac:dyDescent="0.25">
      <c r="B220" s="40"/>
      <c r="C220" s="40"/>
      <c r="D220" s="40"/>
      <c r="E220" s="40"/>
      <c r="F220" s="40"/>
      <c r="G220" s="40"/>
      <c r="H220" s="40"/>
      <c r="I220" s="40"/>
      <c r="J220" s="40"/>
      <c r="K220" s="40"/>
      <c r="L220" s="40"/>
      <c r="M220" s="40"/>
      <c r="N220" s="40"/>
      <c r="O220" s="40"/>
      <c r="P220" s="40"/>
      <c r="Q220" s="40"/>
      <c r="R220" s="40"/>
      <c r="S220" s="40"/>
    </row>
    <row r="221" spans="2:19" x14ac:dyDescent="0.25">
      <c r="B221" s="40"/>
      <c r="C221" s="40"/>
      <c r="D221" s="40"/>
      <c r="E221" s="40"/>
      <c r="F221" s="40"/>
      <c r="G221" s="40"/>
      <c r="H221" s="40"/>
      <c r="I221" s="40"/>
      <c r="J221" s="40"/>
      <c r="K221" s="40"/>
      <c r="L221" s="40"/>
      <c r="M221" s="40"/>
      <c r="N221" s="40"/>
      <c r="O221" s="40"/>
      <c r="P221" s="40"/>
      <c r="Q221" s="40"/>
      <c r="R221" s="40"/>
      <c r="S221" s="40"/>
    </row>
    <row r="222" spans="2:19" x14ac:dyDescent="0.25">
      <c r="B222" s="40"/>
      <c r="C222" s="40"/>
      <c r="D222" s="40"/>
      <c r="E222" s="40"/>
      <c r="F222" s="40"/>
      <c r="G222" s="40"/>
      <c r="H222" s="40"/>
      <c r="I222" s="40"/>
      <c r="J222" s="40"/>
      <c r="K222" s="40"/>
      <c r="L222" s="40"/>
      <c r="M222" s="40"/>
      <c r="N222" s="40"/>
      <c r="O222" s="40"/>
      <c r="P222" s="40"/>
      <c r="Q222" s="40"/>
      <c r="R222" s="40"/>
      <c r="S222" s="40"/>
    </row>
    <row r="223" spans="2:19" x14ac:dyDescent="0.25">
      <c r="B223" s="40"/>
      <c r="C223" s="40"/>
      <c r="D223" s="40"/>
      <c r="E223" s="40"/>
      <c r="F223" s="40"/>
      <c r="G223" s="40"/>
      <c r="H223" s="40"/>
      <c r="I223" s="40"/>
      <c r="J223" s="40"/>
      <c r="K223" s="40"/>
      <c r="L223" s="40"/>
      <c r="M223" s="40"/>
      <c r="N223" s="40"/>
      <c r="O223" s="40"/>
      <c r="P223" s="40"/>
      <c r="Q223" s="40"/>
      <c r="R223" s="40"/>
      <c r="S223" s="40"/>
    </row>
    <row r="224" spans="2:19" x14ac:dyDescent="0.25">
      <c r="B224" s="40"/>
      <c r="C224" s="40"/>
      <c r="D224" s="40"/>
      <c r="E224" s="40"/>
      <c r="F224" s="40"/>
      <c r="G224" s="40"/>
      <c r="H224" s="40"/>
      <c r="I224" s="40"/>
      <c r="J224" s="40"/>
      <c r="K224" s="40"/>
      <c r="L224" s="40"/>
      <c r="M224" s="40"/>
      <c r="N224" s="40"/>
      <c r="O224" s="40"/>
      <c r="P224" s="40"/>
      <c r="Q224" s="40"/>
      <c r="R224" s="40"/>
      <c r="S224" s="40"/>
    </row>
    <row r="225" spans="2:19" x14ac:dyDescent="0.25">
      <c r="B225" s="40"/>
      <c r="C225" s="40"/>
      <c r="D225" s="40"/>
      <c r="E225" s="40"/>
      <c r="F225" s="40"/>
      <c r="G225" s="40"/>
      <c r="H225" s="40"/>
      <c r="I225" s="40"/>
      <c r="J225" s="40"/>
      <c r="K225" s="40"/>
      <c r="L225" s="40"/>
      <c r="M225" s="40"/>
      <c r="N225" s="40"/>
      <c r="O225" s="40"/>
      <c r="P225" s="40"/>
      <c r="Q225" s="40"/>
      <c r="R225" s="40"/>
      <c r="S225" s="40"/>
    </row>
    <row r="226" spans="2:19" x14ac:dyDescent="0.25">
      <c r="B226" s="40"/>
      <c r="C226" s="40"/>
      <c r="D226" s="40"/>
      <c r="E226" s="40"/>
      <c r="F226" s="40"/>
      <c r="G226" s="40"/>
      <c r="H226" s="40"/>
      <c r="I226" s="40"/>
      <c r="J226" s="40"/>
      <c r="K226" s="40"/>
      <c r="L226" s="40"/>
      <c r="M226" s="40"/>
      <c r="N226" s="40"/>
      <c r="O226" s="40"/>
      <c r="P226" s="40"/>
      <c r="Q226" s="40"/>
      <c r="R226" s="40"/>
      <c r="S226" s="40"/>
    </row>
    <row r="227" spans="2:19" x14ac:dyDescent="0.25">
      <c r="B227" s="40"/>
      <c r="C227" s="40"/>
      <c r="D227" s="40"/>
      <c r="E227" s="40"/>
      <c r="F227" s="40"/>
      <c r="G227" s="40"/>
      <c r="H227" s="40"/>
      <c r="I227" s="40"/>
      <c r="J227" s="40"/>
      <c r="K227" s="40"/>
      <c r="L227" s="40"/>
      <c r="M227" s="40"/>
      <c r="N227" s="40"/>
      <c r="O227" s="40"/>
      <c r="P227" s="40"/>
      <c r="Q227" s="40"/>
      <c r="R227" s="40"/>
      <c r="S227" s="40"/>
    </row>
    <row r="228" spans="2:19" x14ac:dyDescent="0.25">
      <c r="B228" s="40"/>
      <c r="C228" s="40"/>
      <c r="D228" s="40"/>
      <c r="E228" s="40"/>
      <c r="F228" s="40"/>
      <c r="G228" s="40"/>
      <c r="H228" s="40"/>
      <c r="I228" s="40"/>
      <c r="J228" s="40"/>
      <c r="K228" s="40"/>
      <c r="L228" s="40"/>
      <c r="M228" s="40"/>
      <c r="N228" s="40"/>
      <c r="O228" s="40"/>
      <c r="P228" s="40"/>
      <c r="Q228" s="40"/>
      <c r="R228" s="40"/>
      <c r="S228" s="40"/>
    </row>
    <row r="229" spans="2:19" x14ac:dyDescent="0.25">
      <c r="B229" s="40"/>
      <c r="C229" s="40"/>
      <c r="D229" s="40"/>
      <c r="E229" s="40"/>
      <c r="F229" s="40"/>
      <c r="G229" s="40"/>
      <c r="H229" s="40"/>
      <c r="I229" s="40"/>
      <c r="J229" s="40"/>
      <c r="K229" s="40"/>
      <c r="L229" s="40"/>
      <c r="M229" s="40"/>
      <c r="N229" s="40"/>
      <c r="O229" s="40"/>
      <c r="P229" s="40"/>
      <c r="Q229" s="40"/>
      <c r="R229" s="40"/>
      <c r="S229" s="40"/>
    </row>
    <row r="230" spans="2:19" x14ac:dyDescent="0.25">
      <c r="B230" s="40"/>
      <c r="C230" s="40"/>
      <c r="D230" s="40"/>
      <c r="E230" s="40"/>
      <c r="F230" s="40"/>
      <c r="G230" s="40"/>
      <c r="H230" s="40"/>
      <c r="I230" s="40"/>
      <c r="J230" s="40"/>
      <c r="K230" s="40"/>
      <c r="L230" s="40"/>
      <c r="M230" s="40"/>
      <c r="N230" s="40"/>
      <c r="O230" s="40"/>
      <c r="P230" s="40"/>
      <c r="Q230" s="40"/>
      <c r="R230" s="40"/>
      <c r="S230" s="40"/>
    </row>
    <row r="231" spans="2:19" x14ac:dyDescent="0.25">
      <c r="B231" s="40"/>
      <c r="C231" s="40"/>
      <c r="D231" s="40"/>
      <c r="E231" s="40"/>
      <c r="F231" s="40"/>
      <c r="G231" s="40"/>
      <c r="H231" s="40"/>
      <c r="I231" s="40"/>
      <c r="J231" s="40"/>
      <c r="K231" s="40"/>
      <c r="L231" s="40"/>
      <c r="M231" s="40"/>
      <c r="N231" s="40"/>
      <c r="O231" s="40"/>
      <c r="P231" s="40"/>
      <c r="Q231" s="40"/>
      <c r="R231" s="40"/>
      <c r="S231" s="40"/>
    </row>
    <row r="232" spans="2:19" x14ac:dyDescent="0.25">
      <c r="B232" s="40"/>
      <c r="C232" s="40"/>
      <c r="D232" s="40"/>
      <c r="E232" s="40"/>
      <c r="F232" s="40"/>
      <c r="G232" s="40"/>
      <c r="H232" s="40"/>
      <c r="I232" s="40"/>
      <c r="J232" s="40"/>
      <c r="K232" s="40"/>
      <c r="L232" s="40"/>
      <c r="M232" s="40"/>
      <c r="N232" s="40"/>
      <c r="O232" s="40"/>
      <c r="P232" s="40"/>
      <c r="Q232" s="40"/>
      <c r="R232" s="40"/>
      <c r="S232" s="40"/>
    </row>
    <row r="233" spans="2:19" x14ac:dyDescent="0.25">
      <c r="B233" s="40"/>
      <c r="C233" s="40"/>
      <c r="D233" s="40"/>
      <c r="E233" s="40"/>
      <c r="F233" s="40"/>
      <c r="G233" s="40"/>
      <c r="H233" s="40"/>
      <c r="I233" s="40"/>
      <c r="J233" s="40"/>
      <c r="K233" s="40"/>
      <c r="L233" s="40"/>
      <c r="M233" s="40"/>
      <c r="N233" s="40"/>
      <c r="O233" s="40"/>
      <c r="P233" s="40"/>
      <c r="Q233" s="40"/>
      <c r="R233" s="40"/>
      <c r="S233" s="40"/>
    </row>
    <row r="234" spans="2:19" x14ac:dyDescent="0.25">
      <c r="B234" s="40"/>
      <c r="C234" s="40"/>
      <c r="D234" s="40"/>
      <c r="E234" s="40"/>
      <c r="F234" s="40"/>
      <c r="G234" s="40"/>
      <c r="H234" s="40"/>
      <c r="I234" s="40"/>
      <c r="J234" s="40"/>
      <c r="K234" s="40"/>
      <c r="L234" s="40"/>
      <c r="M234" s="40"/>
      <c r="N234" s="40"/>
      <c r="O234" s="40"/>
      <c r="P234" s="40"/>
      <c r="Q234" s="40"/>
      <c r="R234" s="40"/>
      <c r="S234" s="40"/>
    </row>
    <row r="235" spans="2:19" x14ac:dyDescent="0.25">
      <c r="B235" s="40"/>
      <c r="C235" s="40"/>
      <c r="D235" s="40"/>
      <c r="E235" s="40"/>
      <c r="F235" s="40"/>
      <c r="G235" s="40"/>
      <c r="H235" s="40"/>
      <c r="I235" s="40"/>
      <c r="J235" s="40"/>
      <c r="K235" s="40"/>
      <c r="L235" s="40"/>
      <c r="M235" s="40"/>
      <c r="N235" s="40"/>
      <c r="O235" s="40"/>
      <c r="P235" s="40"/>
      <c r="Q235" s="40"/>
      <c r="R235" s="40"/>
      <c r="S235" s="40"/>
    </row>
    <row r="236" spans="2:19" x14ac:dyDescent="0.25">
      <c r="B236" s="40"/>
      <c r="C236" s="40"/>
      <c r="D236" s="40"/>
      <c r="E236" s="40"/>
      <c r="F236" s="40"/>
      <c r="G236" s="40"/>
      <c r="H236" s="40"/>
      <c r="I236" s="40"/>
      <c r="J236" s="40"/>
      <c r="K236" s="40"/>
      <c r="L236" s="40"/>
      <c r="M236" s="40"/>
      <c r="N236" s="40"/>
      <c r="O236" s="40"/>
      <c r="P236" s="40"/>
      <c r="Q236" s="40"/>
      <c r="R236" s="40"/>
      <c r="S236" s="40"/>
    </row>
    <row r="237" spans="2:19" x14ac:dyDescent="0.25">
      <c r="B237" s="40"/>
      <c r="C237" s="40"/>
      <c r="D237" s="40"/>
      <c r="E237" s="40"/>
      <c r="F237" s="40"/>
      <c r="G237" s="40"/>
      <c r="H237" s="40"/>
      <c r="I237" s="40"/>
      <c r="J237" s="40"/>
      <c r="K237" s="40"/>
      <c r="L237" s="40"/>
      <c r="M237" s="40"/>
      <c r="N237" s="40"/>
      <c r="O237" s="40"/>
      <c r="P237" s="40"/>
      <c r="Q237" s="40"/>
      <c r="R237" s="40"/>
      <c r="S237" s="40"/>
    </row>
    <row r="238" spans="2:19" x14ac:dyDescent="0.25">
      <c r="B238" s="40"/>
      <c r="C238" s="40"/>
      <c r="D238" s="40"/>
      <c r="E238" s="40"/>
      <c r="F238" s="40"/>
      <c r="G238" s="40"/>
      <c r="H238" s="40"/>
      <c r="I238" s="40"/>
      <c r="J238" s="40"/>
      <c r="K238" s="40"/>
      <c r="L238" s="40"/>
      <c r="M238" s="40"/>
      <c r="N238" s="40"/>
      <c r="O238" s="40"/>
      <c r="P238" s="40"/>
      <c r="Q238" s="40"/>
      <c r="R238" s="40"/>
      <c r="S238" s="40"/>
    </row>
    <row r="239" spans="2:19" x14ac:dyDescent="0.25">
      <c r="B239" s="40"/>
      <c r="C239" s="40"/>
      <c r="D239" s="40"/>
      <c r="E239" s="40"/>
      <c r="F239" s="40"/>
      <c r="G239" s="40"/>
      <c r="H239" s="40"/>
      <c r="I239" s="40"/>
      <c r="J239" s="40"/>
      <c r="K239" s="40"/>
      <c r="L239" s="40"/>
      <c r="M239" s="40"/>
      <c r="N239" s="40"/>
      <c r="O239" s="40"/>
      <c r="P239" s="40"/>
      <c r="Q239" s="40"/>
      <c r="R239" s="40"/>
      <c r="S239" s="40"/>
    </row>
    <row r="240" spans="2:19" x14ac:dyDescent="0.25">
      <c r="B240" s="40"/>
      <c r="C240" s="40"/>
      <c r="D240" s="40"/>
      <c r="E240" s="40"/>
      <c r="F240" s="40"/>
      <c r="G240" s="40"/>
      <c r="H240" s="40"/>
      <c r="I240" s="40"/>
      <c r="J240" s="40"/>
      <c r="K240" s="40"/>
      <c r="L240" s="40"/>
      <c r="M240" s="40"/>
      <c r="N240" s="40"/>
      <c r="O240" s="40"/>
      <c r="P240" s="40"/>
      <c r="Q240" s="40"/>
      <c r="R240" s="40"/>
      <c r="S240" s="40"/>
    </row>
    <row r="241" spans="2:19" x14ac:dyDescent="0.25">
      <c r="B241" s="40"/>
      <c r="C241" s="40"/>
      <c r="D241" s="40"/>
      <c r="E241" s="40"/>
      <c r="F241" s="40"/>
      <c r="G241" s="40"/>
      <c r="H241" s="40"/>
      <c r="I241" s="40"/>
      <c r="J241" s="40"/>
      <c r="K241" s="40"/>
      <c r="L241" s="40"/>
      <c r="M241" s="40"/>
      <c r="N241" s="40"/>
      <c r="O241" s="40"/>
      <c r="P241" s="40"/>
      <c r="Q241" s="40"/>
      <c r="R241" s="40"/>
      <c r="S241" s="40"/>
    </row>
    <row r="242" spans="2:19" x14ac:dyDescent="0.25">
      <c r="B242" s="40"/>
      <c r="C242" s="40"/>
      <c r="D242" s="40"/>
      <c r="E242" s="40"/>
      <c r="F242" s="40"/>
      <c r="G242" s="40"/>
      <c r="H242" s="40"/>
      <c r="I242" s="40"/>
      <c r="J242" s="40"/>
      <c r="K242" s="40"/>
      <c r="L242" s="40"/>
      <c r="M242" s="40"/>
      <c r="N242" s="40"/>
      <c r="O242" s="40"/>
      <c r="P242" s="40"/>
      <c r="Q242" s="40"/>
      <c r="R242" s="40"/>
      <c r="S242" s="40"/>
    </row>
    <row r="243" spans="2:19" x14ac:dyDescent="0.25">
      <c r="B243" s="40"/>
      <c r="C243" s="40"/>
      <c r="D243" s="40"/>
      <c r="E243" s="40"/>
      <c r="F243" s="40"/>
      <c r="G243" s="40"/>
      <c r="H243" s="40"/>
      <c r="I243" s="40"/>
      <c r="J243" s="40"/>
      <c r="K243" s="40"/>
      <c r="L243" s="40"/>
      <c r="M243" s="40"/>
      <c r="N243" s="40"/>
      <c r="O243" s="40"/>
      <c r="P243" s="40"/>
      <c r="Q243" s="40"/>
      <c r="R243" s="40"/>
      <c r="S243" s="40"/>
    </row>
    <row r="244" spans="2:19" x14ac:dyDescent="0.25">
      <c r="B244" s="40"/>
      <c r="C244" s="40"/>
      <c r="D244" s="40"/>
      <c r="E244" s="40"/>
      <c r="F244" s="40"/>
      <c r="G244" s="40"/>
      <c r="H244" s="40"/>
      <c r="I244" s="40"/>
      <c r="J244" s="40"/>
      <c r="K244" s="40"/>
      <c r="L244" s="40"/>
      <c r="M244" s="40"/>
      <c r="N244" s="40"/>
      <c r="O244" s="40"/>
      <c r="P244" s="40"/>
      <c r="Q244" s="40"/>
      <c r="R244" s="40"/>
      <c r="S244" s="40"/>
    </row>
    <row r="245" spans="2:19" x14ac:dyDescent="0.25">
      <c r="B245" s="40"/>
      <c r="C245" s="40"/>
      <c r="D245" s="40"/>
      <c r="E245" s="40"/>
      <c r="F245" s="40"/>
      <c r="G245" s="40"/>
      <c r="H245" s="40"/>
      <c r="I245" s="40"/>
      <c r="J245" s="40"/>
      <c r="K245" s="40"/>
      <c r="L245" s="40"/>
      <c r="M245" s="40"/>
      <c r="N245" s="40"/>
      <c r="O245" s="40"/>
      <c r="P245" s="40"/>
      <c r="Q245" s="40"/>
      <c r="R245" s="40"/>
      <c r="S245" s="40"/>
    </row>
    <row r="246" spans="2:19" x14ac:dyDescent="0.25">
      <c r="B246" s="40"/>
      <c r="C246" s="40"/>
      <c r="D246" s="40"/>
      <c r="E246" s="40"/>
      <c r="F246" s="40"/>
      <c r="G246" s="40"/>
      <c r="H246" s="40"/>
      <c r="I246" s="40"/>
      <c r="J246" s="40"/>
      <c r="K246" s="40"/>
      <c r="L246" s="40"/>
      <c r="M246" s="40"/>
      <c r="N246" s="40"/>
      <c r="O246" s="40"/>
      <c r="P246" s="40"/>
      <c r="Q246" s="40"/>
      <c r="R246" s="40"/>
      <c r="S246" s="40"/>
    </row>
    <row r="247" spans="2:19" x14ac:dyDescent="0.25">
      <c r="B247" s="40"/>
      <c r="C247" s="40"/>
      <c r="D247" s="40"/>
      <c r="E247" s="40"/>
      <c r="F247" s="40"/>
      <c r="G247" s="40"/>
      <c r="H247" s="40"/>
      <c r="I247" s="40"/>
      <c r="J247" s="40"/>
      <c r="K247" s="40"/>
      <c r="L247" s="40"/>
      <c r="M247" s="40"/>
      <c r="N247" s="40"/>
      <c r="O247" s="40"/>
      <c r="P247" s="40"/>
      <c r="Q247" s="40"/>
      <c r="R247" s="40"/>
      <c r="S247" s="40"/>
    </row>
    <row r="248" spans="2:19" x14ac:dyDescent="0.25">
      <c r="B248" s="40"/>
      <c r="C248" s="40"/>
      <c r="D248" s="40"/>
      <c r="E248" s="40"/>
      <c r="F248" s="40"/>
      <c r="G248" s="40"/>
      <c r="H248" s="40"/>
      <c r="I248" s="40"/>
      <c r="J248" s="40"/>
      <c r="K248" s="40"/>
      <c r="L248" s="40"/>
      <c r="M248" s="40"/>
      <c r="N248" s="40"/>
      <c r="O248" s="40"/>
      <c r="P248" s="40"/>
      <c r="Q248" s="40"/>
      <c r="R248" s="40"/>
      <c r="S248" s="40"/>
    </row>
    <row r="249" spans="2:19" x14ac:dyDescent="0.25">
      <c r="B249" s="40"/>
      <c r="C249" s="40"/>
      <c r="D249" s="40"/>
      <c r="E249" s="40"/>
      <c r="F249" s="40"/>
      <c r="G249" s="40"/>
      <c r="H249" s="40"/>
      <c r="I249" s="40"/>
      <c r="J249" s="40"/>
      <c r="K249" s="40"/>
      <c r="L249" s="40"/>
      <c r="M249" s="40"/>
      <c r="N249" s="40"/>
      <c r="O249" s="40"/>
      <c r="P249" s="40"/>
      <c r="Q249" s="40"/>
      <c r="R249" s="40"/>
      <c r="S249" s="40"/>
    </row>
    <row r="250" spans="2:19" x14ac:dyDescent="0.25">
      <c r="B250" s="40"/>
      <c r="C250" s="40"/>
      <c r="D250" s="40"/>
      <c r="E250" s="40"/>
      <c r="F250" s="40"/>
      <c r="G250" s="40"/>
      <c r="H250" s="40"/>
      <c r="I250" s="40"/>
      <c r="J250" s="40"/>
      <c r="K250" s="40"/>
      <c r="L250" s="40"/>
      <c r="M250" s="40"/>
      <c r="N250" s="40"/>
      <c r="O250" s="40"/>
      <c r="P250" s="40"/>
      <c r="Q250" s="40"/>
      <c r="R250" s="40"/>
      <c r="S250" s="40"/>
    </row>
    <row r="251" spans="2:19" x14ac:dyDescent="0.25">
      <c r="B251" s="40"/>
      <c r="C251" s="40"/>
      <c r="D251" s="40"/>
      <c r="E251" s="40"/>
      <c r="F251" s="40"/>
      <c r="G251" s="40"/>
      <c r="H251" s="40"/>
      <c r="I251" s="40"/>
      <c r="J251" s="40"/>
      <c r="K251" s="40"/>
      <c r="L251" s="40"/>
      <c r="M251" s="40"/>
      <c r="N251" s="40"/>
      <c r="O251" s="40"/>
      <c r="P251" s="40"/>
      <c r="Q251" s="40"/>
      <c r="R251" s="40"/>
      <c r="S251" s="40"/>
    </row>
    <row r="252" spans="2:19" x14ac:dyDescent="0.25">
      <c r="B252" s="40"/>
      <c r="C252" s="40"/>
      <c r="D252" s="40"/>
      <c r="E252" s="40"/>
      <c r="F252" s="40"/>
      <c r="G252" s="40"/>
      <c r="H252" s="40"/>
      <c r="I252" s="40"/>
      <c r="J252" s="40"/>
      <c r="K252" s="40"/>
      <c r="L252" s="40"/>
      <c r="M252" s="40"/>
      <c r="N252" s="40"/>
      <c r="O252" s="40"/>
      <c r="P252" s="40"/>
      <c r="Q252" s="40"/>
      <c r="R252" s="40"/>
      <c r="S252" s="40"/>
    </row>
    <row r="253" spans="2:19" x14ac:dyDescent="0.25">
      <c r="B253" s="40"/>
      <c r="C253" s="40"/>
      <c r="D253" s="40"/>
      <c r="E253" s="40"/>
      <c r="F253" s="40"/>
      <c r="G253" s="40"/>
      <c r="H253" s="40"/>
      <c r="I253" s="40"/>
      <c r="J253" s="40"/>
      <c r="K253" s="40"/>
      <c r="L253" s="40"/>
      <c r="M253" s="40"/>
      <c r="N253" s="40"/>
      <c r="O253" s="40"/>
      <c r="P253" s="40"/>
      <c r="Q253" s="40"/>
      <c r="R253" s="40"/>
      <c r="S253" s="40"/>
    </row>
    <row r="254" spans="2:19" x14ac:dyDescent="0.25">
      <c r="B254" s="40"/>
      <c r="C254" s="40"/>
      <c r="D254" s="40"/>
      <c r="E254" s="40"/>
      <c r="F254" s="40"/>
      <c r="G254" s="40"/>
      <c r="H254" s="40"/>
      <c r="I254" s="40"/>
      <c r="J254" s="40"/>
      <c r="K254" s="40"/>
      <c r="L254" s="40"/>
      <c r="M254" s="40"/>
      <c r="N254" s="40"/>
      <c r="O254" s="40"/>
      <c r="P254" s="40"/>
      <c r="Q254" s="40"/>
      <c r="R254" s="40"/>
      <c r="S254" s="40"/>
    </row>
    <row r="255" spans="2:19" x14ac:dyDescent="0.25">
      <c r="B255" s="40"/>
      <c r="C255" s="40"/>
      <c r="D255" s="40"/>
      <c r="E255" s="40"/>
      <c r="F255" s="40"/>
      <c r="G255" s="40"/>
      <c r="H255" s="40"/>
      <c r="I255" s="40"/>
      <c r="J255" s="40"/>
      <c r="K255" s="40"/>
      <c r="L255" s="40"/>
      <c r="M255" s="40"/>
      <c r="N255" s="40"/>
      <c r="O255" s="40"/>
      <c r="P255" s="40"/>
      <c r="Q255" s="40"/>
      <c r="R255" s="40"/>
      <c r="S255" s="40"/>
    </row>
    <row r="256" spans="2:19" x14ac:dyDescent="0.25">
      <c r="B256" s="40"/>
      <c r="C256" s="40"/>
      <c r="D256" s="40"/>
      <c r="E256" s="40"/>
      <c r="F256" s="40"/>
      <c r="G256" s="40"/>
      <c r="H256" s="40"/>
      <c r="I256" s="40"/>
      <c r="J256" s="40"/>
      <c r="K256" s="40"/>
      <c r="L256" s="40"/>
      <c r="M256" s="40"/>
      <c r="N256" s="40"/>
      <c r="O256" s="40"/>
      <c r="P256" s="40"/>
      <c r="Q256" s="40"/>
      <c r="R256" s="40"/>
      <c r="S256" s="40"/>
    </row>
    <row r="257" spans="2:19" x14ac:dyDescent="0.25">
      <c r="B257" s="40"/>
      <c r="C257" s="40"/>
      <c r="D257" s="40"/>
      <c r="E257" s="40"/>
      <c r="F257" s="40"/>
      <c r="G257" s="40"/>
      <c r="H257" s="40"/>
      <c r="I257" s="40"/>
      <c r="J257" s="40"/>
      <c r="K257" s="40"/>
      <c r="L257" s="40"/>
      <c r="M257" s="40"/>
      <c r="N257" s="40"/>
      <c r="O257" s="40"/>
      <c r="P257" s="40"/>
      <c r="Q257" s="40"/>
      <c r="R257" s="40"/>
      <c r="S257" s="40"/>
    </row>
    <row r="258" spans="2:19" x14ac:dyDescent="0.25">
      <c r="B258" s="40"/>
      <c r="C258" s="40"/>
      <c r="D258" s="40"/>
      <c r="E258" s="40"/>
      <c r="F258" s="40"/>
      <c r="G258" s="40"/>
      <c r="H258" s="40"/>
      <c r="I258" s="40"/>
      <c r="J258" s="40"/>
      <c r="K258" s="40"/>
      <c r="L258" s="40"/>
      <c r="M258" s="40"/>
      <c r="N258" s="40"/>
      <c r="O258" s="40"/>
      <c r="P258" s="40"/>
      <c r="Q258" s="40"/>
      <c r="R258" s="40"/>
      <c r="S258" s="40"/>
    </row>
    <row r="259" spans="2:19" x14ac:dyDescent="0.25">
      <c r="B259" s="40"/>
      <c r="C259" s="40"/>
      <c r="D259" s="40"/>
      <c r="E259" s="40"/>
      <c r="F259" s="40"/>
      <c r="G259" s="40"/>
      <c r="H259" s="40"/>
      <c r="I259" s="40"/>
      <c r="J259" s="40"/>
      <c r="K259" s="40"/>
      <c r="L259" s="40"/>
      <c r="M259" s="40"/>
      <c r="N259" s="40"/>
      <c r="O259" s="40"/>
      <c r="P259" s="40"/>
      <c r="Q259" s="40"/>
      <c r="R259" s="40"/>
      <c r="S259" s="40"/>
    </row>
    <row r="260" spans="2:19" x14ac:dyDescent="0.25">
      <c r="B260" s="40"/>
      <c r="C260" s="40"/>
      <c r="D260" s="40"/>
      <c r="E260" s="40"/>
      <c r="F260" s="40"/>
      <c r="G260" s="40"/>
      <c r="H260" s="40"/>
      <c r="I260" s="40"/>
      <c r="J260" s="40"/>
      <c r="K260" s="40"/>
      <c r="L260" s="40"/>
      <c r="M260" s="40"/>
      <c r="N260" s="40"/>
      <c r="O260" s="40"/>
      <c r="P260" s="40"/>
      <c r="Q260" s="40"/>
      <c r="R260" s="40"/>
      <c r="S260" s="40"/>
    </row>
    <row r="261" spans="2:19" x14ac:dyDescent="0.25">
      <c r="B261" s="40"/>
      <c r="C261" s="40"/>
      <c r="D261" s="40"/>
      <c r="E261" s="40"/>
      <c r="F261" s="40"/>
      <c r="G261" s="40"/>
      <c r="H261" s="40"/>
      <c r="I261" s="40"/>
      <c r="J261" s="40"/>
      <c r="K261" s="40"/>
      <c r="L261" s="40"/>
      <c r="M261" s="40"/>
      <c r="N261" s="40"/>
      <c r="O261" s="40"/>
      <c r="P261" s="40"/>
      <c r="Q261" s="40"/>
      <c r="R261" s="40"/>
      <c r="S261" s="40"/>
    </row>
    <row r="262" spans="2:19" x14ac:dyDescent="0.25">
      <c r="B262" s="40"/>
      <c r="C262" s="40"/>
      <c r="D262" s="40"/>
      <c r="E262" s="40"/>
      <c r="F262" s="40"/>
      <c r="G262" s="40"/>
      <c r="H262" s="40"/>
      <c r="I262" s="40"/>
      <c r="J262" s="40"/>
      <c r="K262" s="40"/>
      <c r="L262" s="40"/>
      <c r="M262" s="40"/>
      <c r="N262" s="40"/>
      <c r="O262" s="40"/>
      <c r="P262" s="40"/>
      <c r="Q262" s="40"/>
      <c r="R262" s="40"/>
      <c r="S262" s="40"/>
    </row>
    <row r="263" spans="2:19" x14ac:dyDescent="0.25">
      <c r="B263" s="40"/>
      <c r="C263" s="40"/>
      <c r="D263" s="40"/>
      <c r="E263" s="40"/>
      <c r="F263" s="40"/>
      <c r="G263" s="40"/>
      <c r="H263" s="40"/>
      <c r="I263" s="40"/>
      <c r="J263" s="40"/>
      <c r="K263" s="40"/>
      <c r="L263" s="40"/>
      <c r="M263" s="40"/>
      <c r="N263" s="40"/>
      <c r="O263" s="40"/>
      <c r="P263" s="40"/>
      <c r="Q263" s="40"/>
      <c r="R263" s="40"/>
      <c r="S263" s="40"/>
    </row>
    <row r="264" spans="2:19" x14ac:dyDescent="0.25">
      <c r="B264" s="40"/>
      <c r="C264" s="40"/>
      <c r="D264" s="40"/>
      <c r="E264" s="40"/>
      <c r="F264" s="40"/>
      <c r="G264" s="40"/>
      <c r="H264" s="40"/>
      <c r="I264" s="40"/>
      <c r="J264" s="40"/>
      <c r="K264" s="40"/>
      <c r="L264" s="40"/>
      <c r="M264" s="40"/>
      <c r="N264" s="40"/>
      <c r="O264" s="40"/>
      <c r="P264" s="40"/>
      <c r="Q264" s="40"/>
      <c r="R264" s="40"/>
      <c r="S264" s="40"/>
    </row>
    <row r="265" spans="2:19" x14ac:dyDescent="0.25">
      <c r="B265" s="40"/>
      <c r="C265" s="40"/>
      <c r="D265" s="40"/>
      <c r="E265" s="40"/>
      <c r="F265" s="40"/>
      <c r="G265" s="40"/>
      <c r="H265" s="40"/>
      <c r="I265" s="40"/>
      <c r="J265" s="40"/>
      <c r="K265" s="40"/>
      <c r="L265" s="40"/>
      <c r="M265" s="40"/>
      <c r="N265" s="40"/>
      <c r="O265" s="40"/>
      <c r="P265" s="40"/>
      <c r="Q265" s="40"/>
      <c r="R265" s="40"/>
      <c r="S265" s="40"/>
    </row>
    <row r="266" spans="2:19" x14ac:dyDescent="0.25">
      <c r="B266" s="40"/>
      <c r="C266" s="40"/>
      <c r="D266" s="40"/>
      <c r="E266" s="40"/>
      <c r="F266" s="40"/>
      <c r="G266" s="40"/>
      <c r="H266" s="40"/>
      <c r="I266" s="40"/>
      <c r="J266" s="40"/>
      <c r="K266" s="40"/>
      <c r="L266" s="40"/>
      <c r="M266" s="40"/>
      <c r="N266" s="40"/>
      <c r="O266" s="40"/>
      <c r="P266" s="40"/>
      <c r="Q266" s="40"/>
      <c r="R266" s="40"/>
      <c r="S266" s="40"/>
    </row>
    <row r="267" spans="2:19" x14ac:dyDescent="0.25">
      <c r="B267" s="40"/>
      <c r="C267" s="40"/>
      <c r="D267" s="40"/>
      <c r="E267" s="40"/>
      <c r="F267" s="40"/>
      <c r="G267" s="40"/>
      <c r="H267" s="40"/>
      <c r="I267" s="40"/>
      <c r="J267" s="40"/>
      <c r="K267" s="40"/>
      <c r="L267" s="40"/>
      <c r="M267" s="40"/>
      <c r="N267" s="40"/>
      <c r="O267" s="40"/>
      <c r="P267" s="40"/>
      <c r="Q267" s="40"/>
      <c r="R267" s="40"/>
      <c r="S267" s="40"/>
    </row>
    <row r="268" spans="2:19" x14ac:dyDescent="0.25">
      <c r="B268" s="40"/>
      <c r="C268" s="40"/>
      <c r="D268" s="40"/>
      <c r="E268" s="40"/>
      <c r="F268" s="40"/>
      <c r="G268" s="40"/>
      <c r="H268" s="40"/>
      <c r="I268" s="40"/>
      <c r="J268" s="40"/>
      <c r="K268" s="40"/>
      <c r="L268" s="40"/>
      <c r="M268" s="40"/>
      <c r="N268" s="40"/>
      <c r="O268" s="40"/>
      <c r="P268" s="40"/>
      <c r="Q268" s="40"/>
      <c r="R268" s="40"/>
      <c r="S268" s="40"/>
    </row>
    <row r="269" spans="2:19" x14ac:dyDescent="0.25">
      <c r="B269" s="40"/>
      <c r="C269" s="40"/>
      <c r="D269" s="40"/>
      <c r="E269" s="40"/>
      <c r="F269" s="40"/>
      <c r="G269" s="40"/>
      <c r="H269" s="40"/>
      <c r="I269" s="40"/>
      <c r="J269" s="40"/>
      <c r="K269" s="40"/>
      <c r="L269" s="40"/>
      <c r="M269" s="40"/>
      <c r="N269" s="40"/>
      <c r="O269" s="40"/>
      <c r="P269" s="40"/>
      <c r="Q269" s="40"/>
      <c r="R269" s="40"/>
      <c r="S269" s="40"/>
    </row>
    <row r="270" spans="2:19" x14ac:dyDescent="0.25">
      <c r="B270" s="40"/>
      <c r="C270" s="40"/>
      <c r="D270" s="40"/>
      <c r="E270" s="40"/>
      <c r="F270" s="40"/>
      <c r="G270" s="40"/>
      <c r="H270" s="40"/>
      <c r="I270" s="40"/>
      <c r="J270" s="40"/>
      <c r="K270" s="40"/>
      <c r="L270" s="40"/>
      <c r="M270" s="40"/>
      <c r="N270" s="40"/>
      <c r="O270" s="40"/>
      <c r="P270" s="40"/>
      <c r="Q270" s="40"/>
      <c r="R270" s="40"/>
      <c r="S270" s="40"/>
    </row>
    <row r="271" spans="2:19" x14ac:dyDescent="0.25">
      <c r="B271" s="40"/>
      <c r="C271" s="40"/>
      <c r="D271" s="40"/>
      <c r="E271" s="40"/>
      <c r="F271" s="40"/>
      <c r="G271" s="40"/>
      <c r="H271" s="40"/>
      <c r="I271" s="40"/>
      <c r="J271" s="40"/>
      <c r="K271" s="40"/>
      <c r="L271" s="40"/>
      <c r="M271" s="40"/>
      <c r="N271" s="40"/>
      <c r="O271" s="40"/>
      <c r="P271" s="40"/>
      <c r="Q271" s="40"/>
      <c r="R271" s="40"/>
      <c r="S271" s="40"/>
    </row>
    <row r="272" spans="2:19" x14ac:dyDescent="0.25">
      <c r="B272" s="40"/>
      <c r="C272" s="40"/>
      <c r="D272" s="40"/>
      <c r="E272" s="40"/>
      <c r="F272" s="40"/>
      <c r="G272" s="40"/>
      <c r="H272" s="40"/>
      <c r="I272" s="40"/>
      <c r="J272" s="40"/>
      <c r="K272" s="40"/>
      <c r="L272" s="40"/>
      <c r="M272" s="40"/>
      <c r="N272" s="40"/>
      <c r="O272" s="40"/>
      <c r="P272" s="40"/>
      <c r="Q272" s="40"/>
      <c r="R272" s="40"/>
      <c r="S272" s="40"/>
    </row>
    <row r="273" spans="2:19" x14ac:dyDescent="0.25">
      <c r="B273" s="40"/>
      <c r="C273" s="40"/>
      <c r="D273" s="40"/>
      <c r="E273" s="40"/>
      <c r="F273" s="40"/>
      <c r="G273" s="40"/>
      <c r="H273" s="40"/>
      <c r="I273" s="40"/>
      <c r="J273" s="40"/>
      <c r="K273" s="40"/>
      <c r="L273" s="40"/>
      <c r="M273" s="40"/>
      <c r="N273" s="40"/>
      <c r="O273" s="40"/>
      <c r="P273" s="40"/>
      <c r="Q273" s="40"/>
      <c r="R273" s="40"/>
      <c r="S273" s="40"/>
    </row>
    <row r="274" spans="2:19" x14ac:dyDescent="0.25">
      <c r="B274" s="40"/>
      <c r="C274" s="40"/>
      <c r="D274" s="40"/>
      <c r="E274" s="40"/>
      <c r="F274" s="40"/>
      <c r="G274" s="40"/>
      <c r="H274" s="40"/>
      <c r="I274" s="40"/>
      <c r="J274" s="40"/>
      <c r="K274" s="40"/>
      <c r="L274" s="40"/>
      <c r="M274" s="40"/>
      <c r="N274" s="40"/>
      <c r="O274" s="40"/>
      <c r="P274" s="40"/>
      <c r="Q274" s="40"/>
      <c r="R274" s="40"/>
      <c r="S274" s="40"/>
    </row>
    <row r="275" spans="2:19" x14ac:dyDescent="0.25">
      <c r="B275" s="40"/>
      <c r="C275" s="40"/>
      <c r="D275" s="40"/>
      <c r="E275" s="40"/>
      <c r="F275" s="40"/>
      <c r="G275" s="40"/>
      <c r="H275" s="40"/>
      <c r="I275" s="40"/>
      <c r="J275" s="40"/>
      <c r="K275" s="40"/>
      <c r="L275" s="40"/>
      <c r="M275" s="40"/>
      <c r="N275" s="40"/>
      <c r="O275" s="40"/>
      <c r="P275" s="40"/>
      <c r="Q275" s="40"/>
      <c r="R275" s="40"/>
      <c r="S275" s="40"/>
    </row>
    <row r="276" spans="2:19" x14ac:dyDescent="0.25">
      <c r="B276" s="40"/>
      <c r="C276" s="40"/>
      <c r="D276" s="40"/>
      <c r="E276" s="40"/>
      <c r="F276" s="40"/>
      <c r="G276" s="40"/>
      <c r="H276" s="40"/>
      <c r="I276" s="40"/>
      <c r="J276" s="40"/>
      <c r="K276" s="40"/>
      <c r="L276" s="40"/>
      <c r="M276" s="40"/>
      <c r="N276" s="40"/>
      <c r="O276" s="40"/>
      <c r="P276" s="40"/>
      <c r="Q276" s="40"/>
      <c r="R276" s="40"/>
      <c r="S276" s="40"/>
    </row>
    <row r="277" spans="2:19" x14ac:dyDescent="0.25">
      <c r="B277" s="40"/>
      <c r="C277" s="40"/>
      <c r="D277" s="40"/>
      <c r="E277" s="40"/>
      <c r="F277" s="40"/>
      <c r="G277" s="40"/>
      <c r="H277" s="40"/>
      <c r="I277" s="40"/>
      <c r="J277" s="40"/>
      <c r="K277" s="40"/>
      <c r="L277" s="40"/>
      <c r="M277" s="40"/>
      <c r="N277" s="40"/>
      <c r="O277" s="40"/>
      <c r="P277" s="40"/>
      <c r="Q277" s="40"/>
      <c r="R277" s="40"/>
      <c r="S277" s="40"/>
    </row>
    <row r="278" spans="2:19" x14ac:dyDescent="0.25">
      <c r="B278" s="40"/>
      <c r="C278" s="40"/>
      <c r="D278" s="40"/>
      <c r="E278" s="40"/>
      <c r="F278" s="40"/>
      <c r="G278" s="40"/>
      <c r="H278" s="40"/>
      <c r="I278" s="40"/>
      <c r="J278" s="40"/>
      <c r="K278" s="40"/>
      <c r="L278" s="40"/>
      <c r="M278" s="40"/>
      <c r="N278" s="40"/>
      <c r="O278" s="40"/>
      <c r="P278" s="40"/>
      <c r="Q278" s="40"/>
      <c r="R278" s="40"/>
      <c r="S278" s="40"/>
    </row>
    <row r="279" spans="2:19" x14ac:dyDescent="0.25">
      <c r="B279" s="40"/>
      <c r="C279" s="40"/>
      <c r="D279" s="40"/>
      <c r="E279" s="40"/>
      <c r="F279" s="40"/>
      <c r="G279" s="40"/>
      <c r="H279" s="40"/>
      <c r="I279" s="40"/>
      <c r="J279" s="40"/>
      <c r="K279" s="40"/>
      <c r="L279" s="40"/>
      <c r="M279" s="40"/>
      <c r="N279" s="40"/>
      <c r="O279" s="40"/>
      <c r="P279" s="40"/>
      <c r="Q279" s="40"/>
      <c r="R279" s="40"/>
      <c r="S279" s="40"/>
    </row>
    <row r="280" spans="2:19" x14ac:dyDescent="0.25">
      <c r="B280" s="40"/>
      <c r="C280" s="40"/>
      <c r="D280" s="40"/>
      <c r="E280" s="40"/>
      <c r="F280" s="40"/>
      <c r="G280" s="40"/>
      <c r="H280" s="40"/>
      <c r="I280" s="40"/>
      <c r="J280" s="40"/>
      <c r="K280" s="40"/>
      <c r="L280" s="40"/>
      <c r="M280" s="40"/>
      <c r="N280" s="40"/>
      <c r="O280" s="40"/>
      <c r="P280" s="40"/>
      <c r="Q280" s="40"/>
      <c r="R280" s="40"/>
      <c r="S280" s="40"/>
    </row>
    <row r="281" spans="2:19" x14ac:dyDescent="0.25">
      <c r="B281" s="40"/>
      <c r="C281" s="40"/>
      <c r="D281" s="40"/>
      <c r="E281" s="40"/>
      <c r="F281" s="40"/>
      <c r="G281" s="40"/>
      <c r="H281" s="40"/>
      <c r="I281" s="40"/>
      <c r="J281" s="40"/>
      <c r="K281" s="40"/>
      <c r="L281" s="40"/>
      <c r="M281" s="40"/>
      <c r="N281" s="40"/>
      <c r="O281" s="40"/>
      <c r="P281" s="40"/>
      <c r="Q281" s="40"/>
      <c r="R281" s="40"/>
      <c r="S281" s="40"/>
    </row>
    <row r="282" spans="2:19" x14ac:dyDescent="0.25">
      <c r="B282" s="40"/>
      <c r="C282" s="40"/>
      <c r="D282" s="40"/>
      <c r="E282" s="40"/>
      <c r="F282" s="40"/>
      <c r="G282" s="40"/>
      <c r="H282" s="40"/>
      <c r="I282" s="40"/>
      <c r="J282" s="40"/>
      <c r="K282" s="40"/>
      <c r="L282" s="40"/>
      <c r="M282" s="40"/>
      <c r="N282" s="40"/>
      <c r="O282" s="40"/>
      <c r="P282" s="40"/>
      <c r="Q282" s="40"/>
      <c r="R282" s="40"/>
      <c r="S282" s="40"/>
    </row>
    <row r="283" spans="2:19" x14ac:dyDescent="0.25">
      <c r="B283" s="40"/>
      <c r="C283" s="40"/>
      <c r="D283" s="40"/>
      <c r="E283" s="40"/>
      <c r="F283" s="40"/>
      <c r="G283" s="40"/>
      <c r="H283" s="40"/>
      <c r="I283" s="40"/>
      <c r="J283" s="40"/>
      <c r="K283" s="40"/>
      <c r="L283" s="40"/>
      <c r="M283" s="40"/>
      <c r="N283" s="40"/>
      <c r="O283" s="40"/>
      <c r="P283" s="40"/>
      <c r="Q283" s="40"/>
      <c r="R283" s="40"/>
      <c r="S283" s="40"/>
    </row>
    <row r="284" spans="2:19" x14ac:dyDescent="0.25">
      <c r="B284" s="40"/>
      <c r="C284" s="40"/>
      <c r="D284" s="40"/>
      <c r="E284" s="40"/>
      <c r="F284" s="40"/>
      <c r="G284" s="40"/>
      <c r="H284" s="40"/>
      <c r="I284" s="40"/>
      <c r="J284" s="40"/>
      <c r="K284" s="40"/>
      <c r="L284" s="40"/>
      <c r="M284" s="40"/>
      <c r="N284" s="40"/>
      <c r="O284" s="40"/>
      <c r="P284" s="40"/>
      <c r="Q284" s="40"/>
      <c r="R284" s="40"/>
      <c r="S284" s="40"/>
    </row>
    <row r="285" spans="2:19" x14ac:dyDescent="0.25">
      <c r="B285" s="40"/>
      <c r="C285" s="40"/>
      <c r="D285" s="40"/>
      <c r="E285" s="40"/>
      <c r="F285" s="40"/>
      <c r="G285" s="40"/>
      <c r="H285" s="40"/>
      <c r="I285" s="40"/>
      <c r="J285" s="40"/>
      <c r="K285" s="40"/>
      <c r="L285" s="40"/>
      <c r="M285" s="40"/>
      <c r="N285" s="40"/>
      <c r="O285" s="40"/>
      <c r="P285" s="40"/>
      <c r="Q285" s="40"/>
      <c r="R285" s="40"/>
      <c r="S285" s="40"/>
    </row>
    <row r="286" spans="2:19" x14ac:dyDescent="0.25">
      <c r="B286" s="40"/>
      <c r="C286" s="40"/>
      <c r="D286" s="40"/>
      <c r="E286" s="40"/>
      <c r="F286" s="40"/>
      <c r="G286" s="40"/>
      <c r="H286" s="40"/>
      <c r="I286" s="40"/>
      <c r="J286" s="40"/>
      <c r="K286" s="40"/>
      <c r="L286" s="40"/>
      <c r="M286" s="40"/>
      <c r="N286" s="40"/>
      <c r="O286" s="40"/>
      <c r="P286" s="40"/>
      <c r="Q286" s="40"/>
      <c r="R286" s="40"/>
      <c r="S286" s="40"/>
    </row>
    <row r="287" spans="2:19" x14ac:dyDescent="0.25">
      <c r="B287" s="40"/>
      <c r="C287" s="40"/>
      <c r="D287" s="40"/>
      <c r="E287" s="40"/>
      <c r="F287" s="40"/>
      <c r="G287" s="40"/>
      <c r="H287" s="40"/>
      <c r="I287" s="40"/>
      <c r="J287" s="40"/>
      <c r="K287" s="40"/>
      <c r="L287" s="40"/>
      <c r="M287" s="40"/>
      <c r="N287" s="40"/>
      <c r="O287" s="40"/>
      <c r="P287" s="40"/>
      <c r="Q287" s="40"/>
      <c r="R287" s="40"/>
      <c r="S287" s="40"/>
    </row>
    <row r="288" spans="2:19" x14ac:dyDescent="0.25">
      <c r="B288" s="40"/>
      <c r="C288" s="40"/>
      <c r="D288" s="40"/>
      <c r="E288" s="40"/>
      <c r="F288" s="40"/>
      <c r="G288" s="40"/>
      <c r="H288" s="40"/>
      <c r="I288" s="40"/>
      <c r="J288" s="40"/>
      <c r="K288" s="40"/>
      <c r="L288" s="40"/>
      <c r="M288" s="40"/>
      <c r="N288" s="40"/>
      <c r="O288" s="40"/>
      <c r="P288" s="40"/>
      <c r="Q288" s="40"/>
      <c r="R288" s="40"/>
      <c r="S288" s="40"/>
    </row>
    <row r="289" spans="2:19" x14ac:dyDescent="0.25">
      <c r="B289" s="40"/>
      <c r="C289" s="40"/>
      <c r="D289" s="40"/>
      <c r="E289" s="40"/>
      <c r="F289" s="40"/>
      <c r="G289" s="40"/>
      <c r="H289" s="40"/>
      <c r="I289" s="40"/>
      <c r="J289" s="40"/>
      <c r="K289" s="40"/>
      <c r="L289" s="40"/>
      <c r="M289" s="40"/>
      <c r="N289" s="40"/>
      <c r="O289" s="40"/>
      <c r="P289" s="40"/>
      <c r="Q289" s="40"/>
      <c r="R289" s="40"/>
      <c r="S289" s="40"/>
    </row>
    <row r="290" spans="2:19" x14ac:dyDescent="0.25">
      <c r="B290" s="40"/>
      <c r="C290" s="40"/>
      <c r="D290" s="40"/>
      <c r="E290" s="40"/>
      <c r="F290" s="40"/>
      <c r="G290" s="40"/>
      <c r="H290" s="40"/>
      <c r="I290" s="40"/>
      <c r="J290" s="40"/>
      <c r="K290" s="40"/>
      <c r="L290" s="40"/>
      <c r="M290" s="40"/>
      <c r="N290" s="40"/>
      <c r="O290" s="40"/>
      <c r="P290" s="40"/>
      <c r="Q290" s="40"/>
      <c r="R290" s="40"/>
      <c r="S290" s="40"/>
    </row>
    <row r="291" spans="2:19" x14ac:dyDescent="0.25">
      <c r="B291" s="40"/>
      <c r="C291" s="40"/>
      <c r="D291" s="40"/>
      <c r="E291" s="40"/>
      <c r="F291" s="40"/>
      <c r="G291" s="40"/>
      <c r="H291" s="40"/>
      <c r="I291" s="40"/>
      <c r="J291" s="40"/>
      <c r="K291" s="40"/>
      <c r="L291" s="40"/>
      <c r="M291" s="40"/>
      <c r="N291" s="40"/>
      <c r="O291" s="40"/>
      <c r="P291" s="40"/>
      <c r="Q291" s="40"/>
      <c r="R291" s="40"/>
      <c r="S291" s="40"/>
    </row>
    <row r="292" spans="2:19" x14ac:dyDescent="0.25">
      <c r="B292" s="40"/>
      <c r="C292" s="40"/>
      <c r="D292" s="40"/>
      <c r="E292" s="40"/>
      <c r="F292" s="40"/>
      <c r="G292" s="40"/>
      <c r="H292" s="40"/>
      <c r="I292" s="40"/>
      <c r="J292" s="40"/>
      <c r="K292" s="40"/>
      <c r="L292" s="40"/>
      <c r="M292" s="40"/>
      <c r="N292" s="40"/>
      <c r="O292" s="40"/>
      <c r="P292" s="40"/>
      <c r="Q292" s="40"/>
      <c r="R292" s="40"/>
      <c r="S292" s="40"/>
    </row>
    <row r="293" spans="2:19" x14ac:dyDescent="0.25">
      <c r="B293" s="40"/>
      <c r="C293" s="40"/>
      <c r="D293" s="40"/>
      <c r="E293" s="40"/>
      <c r="F293" s="40"/>
      <c r="G293" s="40"/>
      <c r="H293" s="40"/>
      <c r="I293" s="40"/>
      <c r="J293" s="40"/>
      <c r="K293" s="40"/>
      <c r="L293" s="40"/>
      <c r="M293" s="40"/>
      <c r="N293" s="40"/>
      <c r="O293" s="40"/>
      <c r="P293" s="40"/>
      <c r="Q293" s="40"/>
      <c r="R293" s="40"/>
      <c r="S293" s="40"/>
    </row>
    <row r="294" spans="2:19" x14ac:dyDescent="0.25">
      <c r="B294" s="40"/>
      <c r="C294" s="40"/>
      <c r="D294" s="40"/>
      <c r="E294" s="40"/>
      <c r="F294" s="40"/>
      <c r="G294" s="40"/>
      <c r="H294" s="40"/>
      <c r="I294" s="40"/>
      <c r="J294" s="40"/>
      <c r="K294" s="40"/>
      <c r="L294" s="40"/>
      <c r="M294" s="40"/>
      <c r="N294" s="40"/>
      <c r="O294" s="40"/>
      <c r="P294" s="40"/>
      <c r="Q294" s="40"/>
      <c r="R294" s="40"/>
      <c r="S294" s="40"/>
    </row>
    <row r="295" spans="2:19" x14ac:dyDescent="0.25">
      <c r="B295" s="40"/>
      <c r="C295" s="40"/>
      <c r="D295" s="40"/>
      <c r="E295" s="40"/>
      <c r="F295" s="40"/>
      <c r="G295" s="40"/>
      <c r="H295" s="40"/>
      <c r="I295" s="40"/>
      <c r="J295" s="40"/>
      <c r="K295" s="40"/>
      <c r="L295" s="40"/>
      <c r="M295" s="40"/>
      <c r="N295" s="40"/>
      <c r="O295" s="40"/>
      <c r="P295" s="40"/>
      <c r="Q295" s="40"/>
      <c r="R295" s="40"/>
      <c r="S295" s="40"/>
    </row>
    <row r="296" spans="2:19" x14ac:dyDescent="0.25">
      <c r="B296" s="40"/>
      <c r="C296" s="40"/>
      <c r="D296" s="40"/>
      <c r="E296" s="40"/>
      <c r="F296" s="40"/>
      <c r="G296" s="40"/>
      <c r="H296" s="40"/>
      <c r="I296" s="40"/>
      <c r="J296" s="40"/>
      <c r="K296" s="40"/>
      <c r="L296" s="40"/>
      <c r="M296" s="40"/>
      <c r="N296" s="40"/>
      <c r="O296" s="40"/>
      <c r="P296" s="40"/>
      <c r="Q296" s="40"/>
      <c r="R296" s="40"/>
      <c r="S296" s="40"/>
    </row>
    <row r="297" spans="2:19" x14ac:dyDescent="0.25">
      <c r="B297" s="40"/>
      <c r="C297" s="40"/>
      <c r="D297" s="40"/>
      <c r="E297" s="40"/>
      <c r="F297" s="40"/>
      <c r="G297" s="40"/>
      <c r="H297" s="40"/>
      <c r="I297" s="40"/>
      <c r="J297" s="40"/>
      <c r="K297" s="40"/>
      <c r="L297" s="40"/>
      <c r="M297" s="40"/>
      <c r="N297" s="40"/>
      <c r="O297" s="40"/>
      <c r="P297" s="40"/>
      <c r="Q297" s="40"/>
      <c r="R297" s="40"/>
      <c r="S297" s="40"/>
    </row>
    <row r="298" spans="2:19" x14ac:dyDescent="0.25">
      <c r="B298" s="40"/>
      <c r="C298" s="40"/>
      <c r="D298" s="40"/>
      <c r="E298" s="40"/>
      <c r="F298" s="40"/>
      <c r="G298" s="40"/>
      <c r="H298" s="40"/>
      <c r="I298" s="40"/>
      <c r="J298" s="40"/>
      <c r="K298" s="40"/>
      <c r="L298" s="40"/>
      <c r="M298" s="40"/>
      <c r="N298" s="40"/>
      <c r="O298" s="40"/>
      <c r="P298" s="40"/>
      <c r="Q298" s="40"/>
      <c r="R298" s="40"/>
      <c r="S298" s="40"/>
    </row>
    <row r="299" spans="2:19" x14ac:dyDescent="0.25">
      <c r="B299" s="40"/>
      <c r="C299" s="40"/>
      <c r="D299" s="40"/>
      <c r="E299" s="40"/>
      <c r="F299" s="40"/>
      <c r="G299" s="40"/>
      <c r="H299" s="40"/>
      <c r="I299" s="40"/>
      <c r="J299" s="40"/>
      <c r="K299" s="40"/>
      <c r="L299" s="40"/>
      <c r="M299" s="40"/>
      <c r="N299" s="40"/>
      <c r="O299" s="40"/>
      <c r="P299" s="40"/>
      <c r="Q299" s="40"/>
      <c r="R299" s="40"/>
      <c r="S299" s="40"/>
    </row>
    <row r="300" spans="2:19" x14ac:dyDescent="0.25">
      <c r="B300" s="40"/>
      <c r="C300" s="40"/>
      <c r="D300" s="40"/>
      <c r="E300" s="40"/>
      <c r="F300" s="40"/>
      <c r="G300" s="40"/>
      <c r="H300" s="40"/>
      <c r="I300" s="40"/>
      <c r="J300" s="40"/>
      <c r="K300" s="40"/>
      <c r="L300" s="40"/>
      <c r="M300" s="40"/>
      <c r="N300" s="40"/>
      <c r="O300" s="40"/>
      <c r="P300" s="40"/>
      <c r="Q300" s="40"/>
      <c r="R300" s="40"/>
      <c r="S300" s="40"/>
    </row>
    <row r="301" spans="2:19" x14ac:dyDescent="0.25">
      <c r="B301" s="40"/>
      <c r="C301" s="40"/>
      <c r="D301" s="40"/>
      <c r="E301" s="40"/>
      <c r="F301" s="40"/>
      <c r="G301" s="40"/>
      <c r="H301" s="40"/>
      <c r="I301" s="40"/>
      <c r="J301" s="40"/>
      <c r="K301" s="40"/>
      <c r="L301" s="40"/>
      <c r="M301" s="40"/>
      <c r="N301" s="40"/>
      <c r="O301" s="40"/>
      <c r="P301" s="40"/>
      <c r="Q301" s="40"/>
      <c r="R301" s="40"/>
      <c r="S301" s="40"/>
    </row>
    <row r="302" spans="2:19" x14ac:dyDescent="0.25">
      <c r="B302" s="40"/>
      <c r="C302" s="40"/>
      <c r="D302" s="40"/>
      <c r="E302" s="40"/>
      <c r="F302" s="40"/>
      <c r="G302" s="40"/>
      <c r="H302" s="40"/>
      <c r="I302" s="40"/>
      <c r="J302" s="40"/>
      <c r="K302" s="40"/>
      <c r="L302" s="40"/>
      <c r="M302" s="40"/>
      <c r="N302" s="40"/>
      <c r="O302" s="40"/>
      <c r="P302" s="40"/>
      <c r="Q302" s="40"/>
      <c r="R302" s="40"/>
      <c r="S302" s="40"/>
    </row>
    <row r="303" spans="2:19" x14ac:dyDescent="0.25">
      <c r="B303" s="40"/>
      <c r="C303" s="40"/>
      <c r="D303" s="40"/>
      <c r="E303" s="40"/>
      <c r="F303" s="40"/>
      <c r="G303" s="40"/>
      <c r="H303" s="40"/>
      <c r="I303" s="40"/>
      <c r="J303" s="40"/>
      <c r="K303" s="40"/>
      <c r="L303" s="40"/>
      <c r="M303" s="40"/>
      <c r="N303" s="40"/>
      <c r="O303" s="40"/>
      <c r="P303" s="40"/>
      <c r="Q303" s="40"/>
      <c r="R303" s="40"/>
      <c r="S303" s="40"/>
    </row>
    <row r="304" spans="2:19" x14ac:dyDescent="0.25">
      <c r="B304" s="40"/>
      <c r="C304" s="40"/>
      <c r="D304" s="40"/>
      <c r="E304" s="40"/>
      <c r="F304" s="40"/>
      <c r="G304" s="40"/>
      <c r="H304" s="40"/>
      <c r="I304" s="40"/>
      <c r="J304" s="40"/>
      <c r="K304" s="40"/>
      <c r="L304" s="40"/>
      <c r="M304" s="40"/>
      <c r="N304" s="40"/>
      <c r="O304" s="40"/>
      <c r="P304" s="40"/>
      <c r="Q304" s="40"/>
      <c r="R304" s="40"/>
      <c r="S304" s="40"/>
    </row>
    <row r="305" spans="2:19" x14ac:dyDescent="0.25">
      <c r="B305" s="40"/>
      <c r="C305" s="40"/>
      <c r="D305" s="40"/>
      <c r="E305" s="40"/>
      <c r="F305" s="40"/>
      <c r="G305" s="40"/>
      <c r="H305" s="40"/>
      <c r="I305" s="40"/>
      <c r="J305" s="40"/>
      <c r="K305" s="40"/>
      <c r="L305" s="40"/>
      <c r="M305" s="40"/>
      <c r="N305" s="40"/>
      <c r="O305" s="40"/>
      <c r="P305" s="40"/>
      <c r="Q305" s="40"/>
      <c r="R305" s="40"/>
      <c r="S305" s="40"/>
    </row>
    <row r="306" spans="2:19" x14ac:dyDescent="0.25">
      <c r="B306" s="40"/>
      <c r="C306" s="40"/>
      <c r="D306" s="40"/>
      <c r="E306" s="40"/>
      <c r="F306" s="40"/>
      <c r="G306" s="40"/>
      <c r="H306" s="40"/>
      <c r="I306" s="40"/>
      <c r="J306" s="40"/>
      <c r="K306" s="40"/>
      <c r="L306" s="40"/>
      <c r="M306" s="40"/>
      <c r="N306" s="40"/>
      <c r="O306" s="40"/>
      <c r="P306" s="40"/>
      <c r="Q306" s="40"/>
      <c r="R306" s="40"/>
      <c r="S306" s="40"/>
    </row>
    <row r="307" spans="2:19" x14ac:dyDescent="0.25">
      <c r="B307" s="40"/>
      <c r="C307" s="40"/>
      <c r="D307" s="40"/>
      <c r="E307" s="40"/>
      <c r="F307" s="40"/>
      <c r="G307" s="40"/>
      <c r="H307" s="40"/>
      <c r="I307" s="40"/>
      <c r="J307" s="40"/>
      <c r="K307" s="40"/>
      <c r="L307" s="40"/>
      <c r="M307" s="40"/>
      <c r="N307" s="40"/>
      <c r="O307" s="40"/>
      <c r="P307" s="40"/>
      <c r="Q307" s="40"/>
      <c r="R307" s="40"/>
      <c r="S307" s="40"/>
    </row>
    <row r="308" spans="2:19" x14ac:dyDescent="0.25">
      <c r="B308" s="40"/>
      <c r="C308" s="40"/>
      <c r="D308" s="40"/>
      <c r="E308" s="40"/>
      <c r="F308" s="40"/>
      <c r="G308" s="40"/>
      <c r="H308" s="40"/>
      <c r="I308" s="40"/>
      <c r="J308" s="40"/>
      <c r="K308" s="40"/>
      <c r="L308" s="40"/>
      <c r="M308" s="40"/>
      <c r="N308" s="40"/>
      <c r="O308" s="40"/>
      <c r="P308" s="40"/>
      <c r="Q308" s="40"/>
      <c r="R308" s="40"/>
      <c r="S308" s="40"/>
    </row>
    <row r="309" spans="2:19" x14ac:dyDescent="0.25">
      <c r="B309" s="40"/>
      <c r="C309" s="40"/>
      <c r="D309" s="40"/>
      <c r="E309" s="40"/>
      <c r="F309" s="40"/>
      <c r="G309" s="40"/>
      <c r="H309" s="40"/>
      <c r="I309" s="40"/>
      <c r="J309" s="40"/>
      <c r="K309" s="40"/>
      <c r="L309" s="40"/>
      <c r="M309" s="40"/>
      <c r="N309" s="40"/>
      <c r="O309" s="40"/>
      <c r="P309" s="40"/>
      <c r="Q309" s="40"/>
      <c r="R309" s="40"/>
      <c r="S309" s="40"/>
    </row>
    <row r="310" spans="2:19" x14ac:dyDescent="0.25">
      <c r="B310" s="40"/>
      <c r="C310" s="40"/>
      <c r="D310" s="40"/>
      <c r="E310" s="40"/>
      <c r="F310" s="40"/>
      <c r="G310" s="40"/>
      <c r="H310" s="40"/>
      <c r="I310" s="40"/>
      <c r="J310" s="40"/>
      <c r="K310" s="40"/>
      <c r="L310" s="40"/>
      <c r="M310" s="40"/>
      <c r="N310" s="40"/>
      <c r="O310" s="40"/>
      <c r="P310" s="40"/>
      <c r="Q310" s="40"/>
      <c r="R310" s="40"/>
      <c r="S310" s="40"/>
    </row>
    <row r="311" spans="2:19" x14ac:dyDescent="0.25">
      <c r="B311" s="40"/>
      <c r="C311" s="40"/>
      <c r="D311" s="40"/>
      <c r="E311" s="40"/>
      <c r="F311" s="40"/>
      <c r="G311" s="40"/>
      <c r="H311" s="40"/>
      <c r="I311" s="40"/>
      <c r="J311" s="40"/>
      <c r="K311" s="40"/>
      <c r="L311" s="40"/>
      <c r="M311" s="40"/>
      <c r="N311" s="40"/>
      <c r="O311" s="40"/>
      <c r="P311" s="40"/>
      <c r="Q311" s="40"/>
      <c r="R311" s="40"/>
      <c r="S311" s="40"/>
    </row>
    <row r="312" spans="2:19" x14ac:dyDescent="0.25">
      <c r="B312" s="40"/>
      <c r="C312" s="40"/>
      <c r="D312" s="40"/>
      <c r="E312" s="40"/>
      <c r="F312" s="40"/>
      <c r="G312" s="40"/>
      <c r="H312" s="40"/>
      <c r="I312" s="40"/>
      <c r="J312" s="40"/>
      <c r="K312" s="40"/>
      <c r="L312" s="40"/>
      <c r="M312" s="40"/>
      <c r="N312" s="40"/>
      <c r="O312" s="40"/>
      <c r="P312" s="40"/>
      <c r="Q312" s="40"/>
      <c r="R312" s="40"/>
      <c r="S312" s="40"/>
    </row>
    <row r="313" spans="2:19" x14ac:dyDescent="0.25">
      <c r="B313" s="40"/>
      <c r="C313" s="40"/>
      <c r="D313" s="40"/>
      <c r="E313" s="40"/>
      <c r="F313" s="40"/>
      <c r="G313" s="40"/>
      <c r="H313" s="40"/>
      <c r="I313" s="40"/>
      <c r="J313" s="40"/>
      <c r="K313" s="40"/>
      <c r="L313" s="40"/>
      <c r="M313" s="40"/>
      <c r="N313" s="40"/>
      <c r="O313" s="40"/>
      <c r="P313" s="40"/>
      <c r="Q313" s="40"/>
      <c r="R313" s="40"/>
      <c r="S313" s="40"/>
    </row>
    <row r="314" spans="2:19" x14ac:dyDescent="0.25">
      <c r="B314" s="40"/>
      <c r="C314" s="40"/>
      <c r="D314" s="40"/>
      <c r="E314" s="40"/>
      <c r="F314" s="40"/>
      <c r="G314" s="40"/>
      <c r="H314" s="40"/>
      <c r="I314" s="40"/>
      <c r="J314" s="40"/>
      <c r="K314" s="40"/>
      <c r="L314" s="40"/>
      <c r="M314" s="40"/>
      <c r="N314" s="40"/>
      <c r="O314" s="40"/>
      <c r="P314" s="40"/>
      <c r="Q314" s="40"/>
      <c r="R314" s="40"/>
      <c r="S314" s="40"/>
    </row>
    <row r="315" spans="2:19" x14ac:dyDescent="0.25">
      <c r="B315" s="40"/>
      <c r="C315" s="40"/>
      <c r="D315" s="40"/>
      <c r="E315" s="40"/>
      <c r="F315" s="40"/>
      <c r="G315" s="40"/>
      <c r="H315" s="40"/>
      <c r="I315" s="40"/>
      <c r="J315" s="40"/>
      <c r="K315" s="40"/>
      <c r="L315" s="40"/>
      <c r="M315" s="40"/>
      <c r="N315" s="40"/>
      <c r="O315" s="40"/>
      <c r="P315" s="40"/>
      <c r="Q315" s="40"/>
      <c r="R315" s="40"/>
      <c r="S315" s="40"/>
    </row>
    <row r="316" spans="2:19" x14ac:dyDescent="0.25">
      <c r="B316" s="40"/>
      <c r="C316" s="40"/>
      <c r="D316" s="40"/>
      <c r="E316" s="40"/>
      <c r="F316" s="40"/>
      <c r="G316" s="40"/>
      <c r="H316" s="40"/>
      <c r="I316" s="40"/>
      <c r="J316" s="40"/>
      <c r="K316" s="40"/>
      <c r="L316" s="40"/>
      <c r="M316" s="40"/>
      <c r="N316" s="40"/>
      <c r="O316" s="40"/>
      <c r="P316" s="40"/>
      <c r="Q316" s="40"/>
      <c r="R316" s="40"/>
      <c r="S316" s="40"/>
    </row>
    <row r="317" spans="2:19" x14ac:dyDescent="0.25">
      <c r="B317" s="40"/>
      <c r="C317" s="40"/>
      <c r="D317" s="40"/>
      <c r="E317" s="40"/>
      <c r="F317" s="40"/>
      <c r="G317" s="40"/>
      <c r="H317" s="40"/>
      <c r="I317" s="40"/>
      <c r="J317" s="40"/>
      <c r="K317" s="40"/>
      <c r="L317" s="40"/>
      <c r="M317" s="40"/>
      <c r="N317" s="40"/>
      <c r="O317" s="40"/>
      <c r="P317" s="40"/>
      <c r="Q317" s="40"/>
      <c r="R317" s="40"/>
      <c r="S317" s="40"/>
    </row>
    <row r="318" spans="2:19" x14ac:dyDescent="0.25">
      <c r="B318" s="40"/>
      <c r="C318" s="40"/>
      <c r="D318" s="40"/>
      <c r="E318" s="40"/>
      <c r="F318" s="40"/>
      <c r="G318" s="40"/>
      <c r="H318" s="40"/>
      <c r="I318" s="40"/>
      <c r="J318" s="40"/>
      <c r="K318" s="40"/>
      <c r="L318" s="40"/>
      <c r="M318" s="40"/>
      <c r="N318" s="40"/>
      <c r="O318" s="40"/>
      <c r="P318" s="40"/>
      <c r="Q318" s="40"/>
      <c r="R318" s="40"/>
      <c r="S318" s="40"/>
    </row>
    <row r="319" spans="2:19" x14ac:dyDescent="0.25">
      <c r="B319" s="40"/>
      <c r="C319" s="40"/>
      <c r="D319" s="40"/>
      <c r="E319" s="40"/>
      <c r="F319" s="40"/>
      <c r="G319" s="40"/>
      <c r="H319" s="40"/>
      <c r="I319" s="40"/>
      <c r="J319" s="40"/>
      <c r="K319" s="40"/>
      <c r="L319" s="40"/>
      <c r="M319" s="40"/>
      <c r="N319" s="40"/>
      <c r="O319" s="40"/>
      <c r="P319" s="40"/>
      <c r="Q319" s="40"/>
      <c r="R319" s="40"/>
      <c r="S319" s="40"/>
    </row>
    <row r="320" spans="2:19" x14ac:dyDescent="0.25">
      <c r="B320" s="40"/>
      <c r="C320" s="40"/>
      <c r="D320" s="40"/>
      <c r="E320" s="40"/>
      <c r="F320" s="40"/>
      <c r="G320" s="40"/>
      <c r="H320" s="40"/>
      <c r="I320" s="40"/>
      <c r="J320" s="40"/>
      <c r="K320" s="40"/>
      <c r="L320" s="40"/>
      <c r="M320" s="40"/>
      <c r="N320" s="40"/>
      <c r="O320" s="40"/>
      <c r="P320" s="40"/>
      <c r="Q320" s="40"/>
      <c r="R320" s="40"/>
      <c r="S320" s="40"/>
    </row>
    <row r="321" spans="2:19" x14ac:dyDescent="0.25">
      <c r="B321" s="40"/>
      <c r="C321" s="40"/>
      <c r="D321" s="40"/>
      <c r="E321" s="40"/>
      <c r="F321" s="40"/>
      <c r="G321" s="40"/>
      <c r="H321" s="40"/>
      <c r="I321" s="40"/>
      <c r="J321" s="40"/>
      <c r="K321" s="40"/>
      <c r="L321" s="40"/>
      <c r="M321" s="40"/>
      <c r="N321" s="40"/>
      <c r="O321" s="40"/>
      <c r="P321" s="40"/>
      <c r="Q321" s="40"/>
      <c r="R321" s="40"/>
      <c r="S321" s="40"/>
    </row>
    <row r="322" spans="2:19" x14ac:dyDescent="0.25">
      <c r="B322" s="40"/>
      <c r="C322" s="40"/>
      <c r="D322" s="40"/>
      <c r="E322" s="40"/>
      <c r="F322" s="40"/>
      <c r="G322" s="40"/>
      <c r="H322" s="40"/>
      <c r="I322" s="40"/>
      <c r="J322" s="40"/>
      <c r="K322" s="40"/>
      <c r="L322" s="40"/>
      <c r="M322" s="40"/>
      <c r="N322" s="40"/>
      <c r="O322" s="40"/>
      <c r="P322" s="40"/>
      <c r="Q322" s="40"/>
      <c r="R322" s="40"/>
      <c r="S322" s="40"/>
    </row>
    <row r="323" spans="2:19" x14ac:dyDescent="0.25">
      <c r="B323" s="40"/>
      <c r="C323" s="40"/>
      <c r="D323" s="40"/>
      <c r="E323" s="40"/>
      <c r="F323" s="40"/>
      <c r="G323" s="40"/>
      <c r="H323" s="40"/>
      <c r="I323" s="40"/>
      <c r="J323" s="40"/>
      <c r="K323" s="40"/>
      <c r="L323" s="40"/>
      <c r="M323" s="40"/>
      <c r="N323" s="40"/>
      <c r="O323" s="40"/>
      <c r="P323" s="40"/>
      <c r="Q323" s="40"/>
      <c r="R323" s="40"/>
      <c r="S323" s="40"/>
    </row>
    <row r="324" spans="2:19" x14ac:dyDescent="0.25">
      <c r="B324" s="40"/>
      <c r="C324" s="40"/>
      <c r="D324" s="40"/>
      <c r="E324" s="40"/>
      <c r="F324" s="40"/>
      <c r="G324" s="40"/>
      <c r="H324" s="40"/>
      <c r="I324" s="40"/>
      <c r="J324" s="40"/>
      <c r="K324" s="40"/>
      <c r="L324" s="40"/>
      <c r="M324" s="40"/>
      <c r="N324" s="40"/>
      <c r="O324" s="40"/>
      <c r="P324" s="40"/>
      <c r="Q324" s="40"/>
      <c r="R324" s="40"/>
      <c r="S324" s="40"/>
    </row>
    <row r="325" spans="2:19" x14ac:dyDescent="0.25">
      <c r="B325" s="40"/>
      <c r="C325" s="40"/>
      <c r="D325" s="40"/>
      <c r="E325" s="40"/>
      <c r="F325" s="40"/>
      <c r="G325" s="40"/>
      <c r="H325" s="40"/>
      <c r="I325" s="40"/>
      <c r="J325" s="40"/>
      <c r="K325" s="40"/>
      <c r="L325" s="40"/>
      <c r="M325" s="40"/>
      <c r="N325" s="40"/>
      <c r="O325" s="40"/>
      <c r="P325" s="40"/>
      <c r="Q325" s="40"/>
      <c r="R325" s="40"/>
      <c r="S325" s="40"/>
    </row>
    <row r="326" spans="2:19" x14ac:dyDescent="0.25">
      <c r="B326" s="40"/>
      <c r="C326" s="40"/>
      <c r="D326" s="40"/>
      <c r="E326" s="40"/>
      <c r="F326" s="40"/>
      <c r="G326" s="40"/>
      <c r="H326" s="40"/>
      <c r="I326" s="40"/>
      <c r="J326" s="40"/>
      <c r="K326" s="40"/>
      <c r="L326" s="40"/>
      <c r="M326" s="40"/>
      <c r="N326" s="40"/>
      <c r="O326" s="40"/>
      <c r="P326" s="40"/>
      <c r="Q326" s="40"/>
      <c r="R326" s="40"/>
      <c r="S326" s="40"/>
    </row>
    <row r="327" spans="2:19" x14ac:dyDescent="0.25">
      <c r="B327" s="40"/>
      <c r="C327" s="40"/>
      <c r="D327" s="40"/>
      <c r="E327" s="40"/>
      <c r="F327" s="40"/>
      <c r="G327" s="40"/>
      <c r="H327" s="40"/>
      <c r="I327" s="40"/>
      <c r="J327" s="40"/>
      <c r="K327" s="40"/>
      <c r="L327" s="40"/>
      <c r="M327" s="40"/>
      <c r="N327" s="40"/>
      <c r="O327" s="40"/>
      <c r="P327" s="40"/>
      <c r="Q327" s="40"/>
      <c r="R327" s="40"/>
      <c r="S327" s="40"/>
    </row>
    <row r="328" spans="2:19" x14ac:dyDescent="0.25">
      <c r="B328" s="40"/>
      <c r="C328" s="40"/>
      <c r="D328" s="40"/>
      <c r="E328" s="40"/>
      <c r="F328" s="40"/>
      <c r="G328" s="40"/>
      <c r="H328" s="40"/>
      <c r="I328" s="40"/>
      <c r="J328" s="40"/>
      <c r="K328" s="40"/>
      <c r="L328" s="40"/>
      <c r="M328" s="40"/>
      <c r="N328" s="40"/>
      <c r="O328" s="40"/>
      <c r="P328" s="40"/>
      <c r="Q328" s="40"/>
      <c r="R328" s="40"/>
      <c r="S328" s="40"/>
    </row>
    <row r="329" spans="2:19" x14ac:dyDescent="0.25">
      <c r="B329" s="40"/>
      <c r="C329" s="40"/>
      <c r="D329" s="40"/>
      <c r="E329" s="40"/>
      <c r="F329" s="40"/>
      <c r="G329" s="40"/>
      <c r="H329" s="40"/>
      <c r="I329" s="40"/>
      <c r="J329" s="40"/>
      <c r="K329" s="40"/>
      <c r="L329" s="40"/>
      <c r="M329" s="40"/>
      <c r="N329" s="40"/>
      <c r="O329" s="40"/>
      <c r="P329" s="40"/>
      <c r="Q329" s="40"/>
      <c r="R329" s="40"/>
      <c r="S329" s="40"/>
    </row>
    <row r="330" spans="2:19" x14ac:dyDescent="0.25">
      <c r="B330" s="40"/>
      <c r="C330" s="40"/>
      <c r="D330" s="40"/>
      <c r="E330" s="40"/>
      <c r="F330" s="40"/>
      <c r="G330" s="40"/>
      <c r="H330" s="40"/>
      <c r="I330" s="40"/>
      <c r="J330" s="40"/>
      <c r="K330" s="40"/>
      <c r="L330" s="40"/>
      <c r="M330" s="40"/>
      <c r="N330" s="40"/>
      <c r="O330" s="40"/>
      <c r="P330" s="40"/>
      <c r="Q330" s="40"/>
      <c r="R330" s="40"/>
      <c r="S330" s="40"/>
    </row>
    <row r="331" spans="2:19" x14ac:dyDescent="0.25">
      <c r="B331" s="40"/>
      <c r="C331" s="40"/>
      <c r="D331" s="40"/>
      <c r="E331" s="40"/>
      <c r="F331" s="40"/>
      <c r="G331" s="40"/>
      <c r="H331" s="40"/>
      <c r="I331" s="40"/>
      <c r="J331" s="40"/>
      <c r="K331" s="40"/>
      <c r="L331" s="40"/>
      <c r="M331" s="40"/>
      <c r="N331" s="40"/>
      <c r="O331" s="40"/>
      <c r="P331" s="40"/>
      <c r="Q331" s="40"/>
      <c r="R331" s="40"/>
      <c r="S331" s="40"/>
    </row>
    <row r="332" spans="2:19" x14ac:dyDescent="0.25">
      <c r="B332" s="40"/>
      <c r="C332" s="40"/>
      <c r="D332" s="40"/>
      <c r="E332" s="40"/>
      <c r="F332" s="40"/>
      <c r="G332" s="40"/>
      <c r="H332" s="40"/>
      <c r="I332" s="40"/>
      <c r="J332" s="40"/>
      <c r="K332" s="40"/>
      <c r="L332" s="40"/>
      <c r="M332" s="40"/>
      <c r="N332" s="40"/>
      <c r="O332" s="40"/>
      <c r="P332" s="40"/>
      <c r="Q332" s="40"/>
      <c r="R332" s="40"/>
      <c r="S332" s="40"/>
    </row>
    <row r="333" spans="2:19" x14ac:dyDescent="0.25">
      <c r="B333" s="40"/>
      <c r="C333" s="40"/>
      <c r="D333" s="40"/>
      <c r="E333" s="40"/>
      <c r="F333" s="40"/>
      <c r="G333" s="40"/>
      <c r="H333" s="40"/>
      <c r="I333" s="40"/>
      <c r="J333" s="40"/>
      <c r="K333" s="40"/>
      <c r="L333" s="40"/>
      <c r="M333" s="40"/>
      <c r="N333" s="40"/>
      <c r="O333" s="40"/>
      <c r="P333" s="40"/>
      <c r="Q333" s="40"/>
      <c r="R333" s="40"/>
      <c r="S333" s="40"/>
    </row>
    <row r="334" spans="2:19" x14ac:dyDescent="0.25">
      <c r="B334" s="40"/>
      <c r="C334" s="40"/>
      <c r="D334" s="40"/>
      <c r="E334" s="40"/>
      <c r="F334" s="40"/>
      <c r="G334" s="40"/>
      <c r="H334" s="40"/>
      <c r="I334" s="40"/>
      <c r="J334" s="40"/>
      <c r="K334" s="40"/>
      <c r="L334" s="40"/>
      <c r="M334" s="40"/>
      <c r="N334" s="40"/>
      <c r="O334" s="40"/>
      <c r="P334" s="40"/>
      <c r="Q334" s="40"/>
      <c r="R334" s="40"/>
      <c r="S334" s="40"/>
    </row>
    <row r="335" spans="2:19" x14ac:dyDescent="0.25">
      <c r="B335" s="40"/>
      <c r="C335" s="40"/>
      <c r="D335" s="40"/>
      <c r="E335" s="40"/>
      <c r="F335" s="40"/>
      <c r="G335" s="40"/>
      <c r="H335" s="40"/>
      <c r="I335" s="40"/>
      <c r="J335" s="40"/>
      <c r="K335" s="40"/>
      <c r="L335" s="40"/>
      <c r="M335" s="40"/>
      <c r="N335" s="40"/>
      <c r="O335" s="40"/>
      <c r="P335" s="40"/>
      <c r="Q335" s="40"/>
      <c r="R335" s="40"/>
      <c r="S335" s="40"/>
    </row>
    <row r="336" spans="2:19" x14ac:dyDescent="0.25">
      <c r="B336" s="40"/>
      <c r="C336" s="40"/>
      <c r="D336" s="40"/>
      <c r="E336" s="40"/>
      <c r="F336" s="40"/>
      <c r="G336" s="40"/>
      <c r="H336" s="40"/>
      <c r="I336" s="40"/>
      <c r="J336" s="40"/>
      <c r="K336" s="40"/>
      <c r="L336" s="40"/>
      <c r="M336" s="40"/>
      <c r="N336" s="40"/>
      <c r="O336" s="40"/>
      <c r="P336" s="40"/>
      <c r="Q336" s="40"/>
      <c r="R336" s="40"/>
      <c r="S336" s="40"/>
    </row>
    <row r="337" spans="2:19" x14ac:dyDescent="0.25">
      <c r="B337" s="40"/>
      <c r="C337" s="40"/>
      <c r="D337" s="40"/>
      <c r="E337" s="40"/>
      <c r="F337" s="40"/>
      <c r="G337" s="40"/>
      <c r="H337" s="40"/>
      <c r="I337" s="40"/>
      <c r="J337" s="40"/>
      <c r="K337" s="40"/>
      <c r="L337" s="40"/>
      <c r="M337" s="40"/>
      <c r="N337" s="40"/>
      <c r="O337" s="40"/>
      <c r="P337" s="40"/>
      <c r="Q337" s="40"/>
      <c r="R337" s="40"/>
      <c r="S337" s="40"/>
    </row>
    <row r="338" spans="2:19" x14ac:dyDescent="0.25">
      <c r="B338" s="40"/>
      <c r="C338" s="40"/>
      <c r="D338" s="40"/>
      <c r="E338" s="40"/>
      <c r="F338" s="40"/>
      <c r="G338" s="40"/>
      <c r="H338" s="40"/>
      <c r="I338" s="40"/>
      <c r="J338" s="40"/>
      <c r="K338" s="40"/>
      <c r="L338" s="40"/>
      <c r="M338" s="40"/>
      <c r="N338" s="40"/>
      <c r="O338" s="40"/>
      <c r="P338" s="40"/>
      <c r="Q338" s="40"/>
      <c r="R338" s="40"/>
      <c r="S338" s="40"/>
    </row>
    <row r="339" spans="2:19" x14ac:dyDescent="0.25">
      <c r="B339" s="40"/>
      <c r="C339" s="40"/>
      <c r="D339" s="40"/>
      <c r="E339" s="40"/>
      <c r="F339" s="40"/>
      <c r="G339" s="40"/>
      <c r="H339" s="40"/>
      <c r="I339" s="40"/>
      <c r="J339" s="40"/>
      <c r="K339" s="40"/>
      <c r="L339" s="40"/>
      <c r="M339" s="40"/>
      <c r="N339" s="40"/>
      <c r="O339" s="40"/>
      <c r="P339" s="40"/>
      <c r="Q339" s="40"/>
      <c r="R339" s="40"/>
      <c r="S339" s="40"/>
    </row>
    <row r="340" spans="2:19" x14ac:dyDescent="0.25">
      <c r="B340" s="40"/>
      <c r="C340" s="40"/>
      <c r="D340" s="40"/>
      <c r="E340" s="40"/>
      <c r="F340" s="40"/>
      <c r="G340" s="40"/>
      <c r="H340" s="40"/>
      <c r="I340" s="40"/>
      <c r="J340" s="40"/>
      <c r="K340" s="40"/>
      <c r="L340" s="40"/>
      <c r="M340" s="40"/>
      <c r="N340" s="40"/>
      <c r="O340" s="40"/>
      <c r="P340" s="40"/>
      <c r="Q340" s="40"/>
      <c r="R340" s="40"/>
      <c r="S340" s="40"/>
    </row>
    <row r="341" spans="2:19" x14ac:dyDescent="0.25">
      <c r="B341" s="40"/>
      <c r="C341" s="40"/>
      <c r="D341" s="40"/>
      <c r="E341" s="40"/>
      <c r="F341" s="40"/>
      <c r="G341" s="40"/>
      <c r="H341" s="40"/>
      <c r="I341" s="40"/>
      <c r="J341" s="40"/>
      <c r="K341" s="40"/>
      <c r="L341" s="40"/>
      <c r="M341" s="40"/>
      <c r="N341" s="40"/>
      <c r="O341" s="40"/>
      <c r="P341" s="40"/>
      <c r="Q341" s="40"/>
      <c r="R341" s="40"/>
      <c r="S341" s="40"/>
    </row>
    <row r="342" spans="2:19" x14ac:dyDescent="0.25">
      <c r="B342" s="40"/>
      <c r="C342" s="40"/>
      <c r="D342" s="40"/>
      <c r="E342" s="40"/>
      <c r="F342" s="40"/>
      <c r="G342" s="40"/>
      <c r="H342" s="40"/>
      <c r="I342" s="40"/>
      <c r="J342" s="40"/>
      <c r="K342" s="40"/>
      <c r="L342" s="40"/>
      <c r="M342" s="40"/>
      <c r="N342" s="40"/>
      <c r="O342" s="40"/>
      <c r="P342" s="40"/>
      <c r="Q342" s="40"/>
      <c r="R342" s="40"/>
      <c r="S342" s="40"/>
    </row>
    <row r="343" spans="2:19" x14ac:dyDescent="0.25">
      <c r="B343" s="40"/>
      <c r="C343" s="40"/>
      <c r="D343" s="40"/>
      <c r="E343" s="40"/>
      <c r="F343" s="40"/>
      <c r="G343" s="40"/>
      <c r="H343" s="40"/>
      <c r="I343" s="40"/>
      <c r="J343" s="40"/>
      <c r="K343" s="40"/>
      <c r="L343" s="40"/>
      <c r="M343" s="40"/>
      <c r="N343" s="40"/>
      <c r="O343" s="40"/>
      <c r="P343" s="40"/>
      <c r="Q343" s="40"/>
      <c r="R343" s="40"/>
      <c r="S343" s="40"/>
    </row>
    <row r="344" spans="2:19" x14ac:dyDescent="0.25">
      <c r="B344" s="40"/>
      <c r="C344" s="40"/>
      <c r="D344" s="40"/>
      <c r="E344" s="40"/>
      <c r="F344" s="40"/>
      <c r="G344" s="40"/>
      <c r="H344" s="40"/>
      <c r="I344" s="40"/>
      <c r="J344" s="40"/>
      <c r="K344" s="40"/>
      <c r="L344" s="40"/>
      <c r="M344" s="40"/>
      <c r="N344" s="40"/>
      <c r="O344" s="40"/>
      <c r="P344" s="40"/>
      <c r="Q344" s="40"/>
      <c r="R344" s="40"/>
      <c r="S344" s="40"/>
    </row>
    <row r="345" spans="2:19" x14ac:dyDescent="0.25">
      <c r="B345" s="40"/>
      <c r="C345" s="40"/>
      <c r="D345" s="40"/>
      <c r="E345" s="40"/>
      <c r="F345" s="40"/>
      <c r="G345" s="40"/>
      <c r="H345" s="40"/>
      <c r="I345" s="40"/>
      <c r="J345" s="40"/>
      <c r="K345" s="40"/>
      <c r="L345" s="40"/>
      <c r="M345" s="40"/>
      <c r="N345" s="40"/>
      <c r="O345" s="40"/>
      <c r="P345" s="40"/>
      <c r="Q345" s="40"/>
      <c r="R345" s="40"/>
      <c r="S345" s="40"/>
    </row>
    <row r="346" spans="2:19" x14ac:dyDescent="0.25">
      <c r="B346" s="40"/>
      <c r="C346" s="40"/>
      <c r="D346" s="40"/>
      <c r="E346" s="40"/>
      <c r="F346" s="40"/>
      <c r="G346" s="40"/>
      <c r="H346" s="40"/>
      <c r="I346" s="40"/>
      <c r="J346" s="40"/>
      <c r="K346" s="40"/>
      <c r="L346" s="40"/>
      <c r="M346" s="40"/>
      <c r="N346" s="40"/>
      <c r="O346" s="40"/>
      <c r="P346" s="40"/>
      <c r="Q346" s="40"/>
      <c r="R346" s="40"/>
      <c r="S346" s="40"/>
    </row>
    <row r="347" spans="2:19" x14ac:dyDescent="0.25">
      <c r="B347" s="40"/>
      <c r="C347" s="40"/>
      <c r="D347" s="40"/>
      <c r="E347" s="40"/>
      <c r="F347" s="40"/>
      <c r="G347" s="40"/>
      <c r="H347" s="40"/>
      <c r="I347" s="40"/>
      <c r="J347" s="40"/>
      <c r="K347" s="40"/>
      <c r="L347" s="40"/>
      <c r="M347" s="40"/>
      <c r="N347" s="40"/>
      <c r="O347" s="40"/>
      <c r="P347" s="40"/>
      <c r="Q347" s="40"/>
      <c r="R347" s="40"/>
      <c r="S347" s="40"/>
    </row>
    <row r="348" spans="2:19" x14ac:dyDescent="0.25">
      <c r="B348" s="40"/>
      <c r="C348" s="40"/>
      <c r="D348" s="40"/>
      <c r="E348" s="40"/>
      <c r="F348" s="40"/>
      <c r="G348" s="40"/>
      <c r="H348" s="40"/>
      <c r="I348" s="40"/>
      <c r="J348" s="40"/>
      <c r="K348" s="40"/>
      <c r="L348" s="40"/>
      <c r="M348" s="40"/>
      <c r="N348" s="40"/>
      <c r="O348" s="40"/>
      <c r="P348" s="40"/>
      <c r="Q348" s="40"/>
      <c r="R348" s="40"/>
      <c r="S348" s="40"/>
    </row>
    <row r="349" spans="2:19" x14ac:dyDescent="0.25">
      <c r="B349" s="40"/>
      <c r="C349" s="40"/>
      <c r="D349" s="40"/>
      <c r="E349" s="40"/>
      <c r="F349" s="40"/>
      <c r="G349" s="40"/>
      <c r="H349" s="40"/>
      <c r="I349" s="40"/>
      <c r="J349" s="40"/>
      <c r="K349" s="40"/>
      <c r="L349" s="40"/>
      <c r="M349" s="40"/>
      <c r="N349" s="40"/>
      <c r="O349" s="40"/>
      <c r="P349" s="40"/>
      <c r="Q349" s="40"/>
      <c r="R349" s="40"/>
      <c r="S349" s="40"/>
    </row>
    <row r="350" spans="2:19" x14ac:dyDescent="0.25">
      <c r="B350" s="40"/>
      <c r="C350" s="40"/>
      <c r="D350" s="40"/>
      <c r="E350" s="40"/>
      <c r="F350" s="40"/>
      <c r="G350" s="40"/>
      <c r="H350" s="40"/>
      <c r="I350" s="40"/>
      <c r="J350" s="40"/>
      <c r="K350" s="40"/>
      <c r="L350" s="40"/>
      <c r="M350" s="40"/>
      <c r="N350" s="40"/>
      <c r="O350" s="40"/>
      <c r="P350" s="40"/>
      <c r="Q350" s="40"/>
      <c r="R350" s="40"/>
      <c r="S350" s="40"/>
    </row>
    <row r="351" spans="2:19" x14ac:dyDescent="0.25">
      <c r="B351" s="40"/>
      <c r="C351" s="40"/>
      <c r="D351" s="40"/>
      <c r="E351" s="40"/>
      <c r="F351" s="40"/>
      <c r="G351" s="40"/>
      <c r="H351" s="40"/>
      <c r="I351" s="40"/>
      <c r="J351" s="40"/>
      <c r="K351" s="40"/>
      <c r="L351" s="40"/>
      <c r="M351" s="40"/>
      <c r="N351" s="40"/>
      <c r="O351" s="40"/>
      <c r="P351" s="40"/>
      <c r="Q351" s="40"/>
      <c r="R351" s="40"/>
      <c r="S351" s="40"/>
    </row>
    <row r="352" spans="2:19" x14ac:dyDescent="0.25">
      <c r="B352" s="40"/>
      <c r="C352" s="40"/>
      <c r="D352" s="40"/>
      <c r="E352" s="40"/>
      <c r="F352" s="40"/>
      <c r="G352" s="40"/>
      <c r="H352" s="40"/>
      <c r="I352" s="40"/>
      <c r="J352" s="40"/>
      <c r="K352" s="40"/>
      <c r="L352" s="40"/>
      <c r="M352" s="40"/>
      <c r="N352" s="40"/>
      <c r="O352" s="40"/>
      <c r="P352" s="40"/>
      <c r="Q352" s="40"/>
      <c r="R352" s="40"/>
      <c r="S352" s="40"/>
    </row>
    <row r="353" spans="2:19" x14ac:dyDescent="0.25">
      <c r="B353" s="40"/>
      <c r="C353" s="40"/>
      <c r="D353" s="40"/>
      <c r="E353" s="40"/>
      <c r="F353" s="40"/>
      <c r="G353" s="40"/>
      <c r="H353" s="40"/>
      <c r="I353" s="40"/>
      <c r="J353" s="40"/>
      <c r="K353" s="40"/>
      <c r="L353" s="40"/>
      <c r="M353" s="40"/>
      <c r="N353" s="40"/>
      <c r="O353" s="40"/>
      <c r="P353" s="40"/>
      <c r="Q353" s="40"/>
      <c r="R353" s="40"/>
      <c r="S353" s="40"/>
    </row>
    <row r="354" spans="2:19" x14ac:dyDescent="0.25">
      <c r="B354" s="40"/>
      <c r="C354" s="40"/>
      <c r="D354" s="40"/>
      <c r="E354" s="40"/>
      <c r="F354" s="40"/>
      <c r="G354" s="40"/>
      <c r="H354" s="40"/>
      <c r="I354" s="40"/>
      <c r="J354" s="40"/>
      <c r="K354" s="40"/>
      <c r="L354" s="40"/>
      <c r="M354" s="40"/>
      <c r="N354" s="40"/>
      <c r="O354" s="40"/>
      <c r="P354" s="40"/>
      <c r="Q354" s="40"/>
      <c r="R354" s="40"/>
      <c r="S354" s="40"/>
    </row>
    <row r="355" spans="2:19" x14ac:dyDescent="0.25">
      <c r="B355" s="40"/>
      <c r="C355" s="40"/>
      <c r="D355" s="40"/>
      <c r="E355" s="40"/>
      <c r="F355" s="40"/>
      <c r="G355" s="40"/>
      <c r="H355" s="40"/>
      <c r="I355" s="40"/>
      <c r="J355" s="40"/>
      <c r="K355" s="40"/>
      <c r="L355" s="40"/>
      <c r="M355" s="40"/>
      <c r="N355" s="40"/>
      <c r="O355" s="40"/>
      <c r="P355" s="40"/>
      <c r="Q355" s="40"/>
      <c r="R355" s="40"/>
      <c r="S355" s="40"/>
    </row>
    <row r="356" spans="2:19" x14ac:dyDescent="0.25">
      <c r="B356" s="40"/>
      <c r="C356" s="40"/>
      <c r="D356" s="40"/>
      <c r="E356" s="40"/>
      <c r="F356" s="40"/>
      <c r="G356" s="40"/>
      <c r="H356" s="40"/>
      <c r="I356" s="40"/>
      <c r="J356" s="40"/>
      <c r="K356" s="40"/>
      <c r="L356" s="40"/>
      <c r="M356" s="40"/>
      <c r="N356" s="40"/>
      <c r="O356" s="40"/>
      <c r="P356" s="40"/>
      <c r="Q356" s="40"/>
      <c r="R356" s="40"/>
      <c r="S356" s="40"/>
    </row>
    <row r="357" spans="2:19" x14ac:dyDescent="0.25">
      <c r="B357" s="40"/>
      <c r="C357" s="40"/>
      <c r="D357" s="40"/>
      <c r="E357" s="40"/>
      <c r="F357" s="40"/>
      <c r="G357" s="40"/>
      <c r="H357" s="40"/>
      <c r="I357" s="40"/>
      <c r="J357" s="40"/>
      <c r="K357" s="40"/>
      <c r="L357" s="40"/>
      <c r="M357" s="40"/>
      <c r="N357" s="40"/>
      <c r="O357" s="40"/>
      <c r="P357" s="40"/>
      <c r="Q357" s="40"/>
      <c r="R357" s="40"/>
      <c r="S357" s="40"/>
    </row>
    <row r="358" spans="2:19" x14ac:dyDescent="0.25">
      <c r="B358" s="40"/>
      <c r="C358" s="40"/>
      <c r="D358" s="40"/>
      <c r="E358" s="40"/>
      <c r="F358" s="40"/>
      <c r="G358" s="40"/>
      <c r="H358" s="40"/>
      <c r="I358" s="40"/>
      <c r="J358" s="40"/>
      <c r="K358" s="40"/>
      <c r="L358" s="40"/>
      <c r="M358" s="40"/>
      <c r="N358" s="40"/>
      <c r="O358" s="40"/>
      <c r="P358" s="40"/>
      <c r="Q358" s="40"/>
      <c r="R358" s="40"/>
      <c r="S358" s="40"/>
    </row>
    <row r="359" spans="2:19" x14ac:dyDescent="0.25">
      <c r="B359" s="40"/>
      <c r="C359" s="40"/>
      <c r="D359" s="40"/>
      <c r="E359" s="40"/>
      <c r="F359" s="40"/>
      <c r="G359" s="40"/>
      <c r="H359" s="40"/>
      <c r="I359" s="40"/>
      <c r="J359" s="40"/>
      <c r="K359" s="40"/>
      <c r="L359" s="40"/>
      <c r="M359" s="40"/>
      <c r="N359" s="40"/>
      <c r="O359" s="40"/>
      <c r="P359" s="40"/>
      <c r="Q359" s="40"/>
      <c r="R359" s="40"/>
      <c r="S359" s="40"/>
    </row>
    <row r="360" spans="2:19" x14ac:dyDescent="0.25">
      <c r="B360" s="40"/>
      <c r="C360" s="40"/>
      <c r="D360" s="40"/>
      <c r="E360" s="40"/>
      <c r="F360" s="40"/>
      <c r="G360" s="40"/>
      <c r="H360" s="40"/>
      <c r="I360" s="40"/>
      <c r="J360" s="40"/>
      <c r="K360" s="40"/>
      <c r="L360" s="40"/>
      <c r="M360" s="40"/>
      <c r="N360" s="40"/>
      <c r="O360" s="40"/>
      <c r="P360" s="40"/>
      <c r="Q360" s="40"/>
      <c r="R360" s="40"/>
      <c r="S360" s="40"/>
    </row>
    <row r="361" spans="2:19" x14ac:dyDescent="0.25">
      <c r="B361" s="40"/>
      <c r="C361" s="40"/>
      <c r="D361" s="40"/>
      <c r="E361" s="40"/>
      <c r="F361" s="40"/>
      <c r="G361" s="40"/>
      <c r="H361" s="40"/>
      <c r="I361" s="40"/>
      <c r="J361" s="40"/>
      <c r="K361" s="40"/>
      <c r="L361" s="40"/>
      <c r="M361" s="40"/>
      <c r="N361" s="40"/>
      <c r="O361" s="40"/>
      <c r="P361" s="40"/>
      <c r="Q361" s="40"/>
      <c r="R361" s="40"/>
      <c r="S361" s="40"/>
    </row>
    <row r="362" spans="2:19" x14ac:dyDescent="0.25">
      <c r="B362" s="40"/>
      <c r="C362" s="40"/>
      <c r="D362" s="40"/>
      <c r="E362" s="40"/>
      <c r="F362" s="40"/>
      <c r="G362" s="40"/>
      <c r="H362" s="40"/>
      <c r="I362" s="40"/>
      <c r="J362" s="40"/>
      <c r="K362" s="40"/>
      <c r="L362" s="40"/>
      <c r="M362" s="40"/>
      <c r="N362" s="40"/>
      <c r="O362" s="40"/>
      <c r="P362" s="40"/>
      <c r="Q362" s="40"/>
      <c r="R362" s="40"/>
      <c r="S362" s="40"/>
    </row>
  </sheetData>
  <mergeCells count="4">
    <mergeCell ref="C2:D2"/>
    <mergeCell ref="D3:J3"/>
    <mergeCell ref="B6:B8"/>
    <mergeCell ref="G11:R1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T65"/>
  <sheetViews>
    <sheetView showGridLines="0" zoomScale="80" zoomScaleNormal="80" workbookViewId="0">
      <pane ySplit="2" topLeftCell="A3" activePane="bottomLeft" state="frozen"/>
      <selection activeCell="A7" sqref="A7"/>
      <selection pane="bottomLeft" activeCell="A4" sqref="A4"/>
    </sheetView>
  </sheetViews>
  <sheetFormatPr baseColWidth="10" defaultRowHeight="15" x14ac:dyDescent="0.25"/>
  <cols>
    <col min="1" max="1" width="2.7109375" customWidth="1"/>
    <col min="2" max="2" width="17.140625" bestFit="1" customWidth="1"/>
    <col min="3" max="3" width="24.7109375" customWidth="1"/>
    <col min="4" max="4" width="30.5703125" customWidth="1"/>
    <col min="5" max="5" width="24.7109375" customWidth="1"/>
    <col min="6" max="6" width="43.7109375" bestFit="1" customWidth="1"/>
    <col min="7" max="19" width="20.7109375" customWidth="1"/>
    <col min="20" max="54" width="24.7109375" customWidth="1"/>
  </cols>
  <sheetData>
    <row r="1" spans="2:20" x14ac:dyDescent="0.25">
      <c r="E1" s="6"/>
      <c r="F1" s="6"/>
    </row>
    <row r="2" spans="2:20" ht="24.95" customHeight="1" x14ac:dyDescent="0.25">
      <c r="B2" s="9" t="s">
        <v>30</v>
      </c>
      <c r="C2" s="69" t="s">
        <v>27</v>
      </c>
      <c r="D2" s="70"/>
      <c r="E2" s="7"/>
      <c r="F2" s="6"/>
    </row>
    <row r="3" spans="2:20" x14ac:dyDescent="0.25">
      <c r="C3" s="10"/>
      <c r="D3" s="75" t="s">
        <v>45</v>
      </c>
      <c r="E3" s="75"/>
      <c r="F3" s="75"/>
      <c r="G3" s="75"/>
      <c r="H3" s="75"/>
      <c r="I3" s="75"/>
      <c r="J3" s="75"/>
      <c r="K3" s="11"/>
      <c r="L3" s="11"/>
      <c r="M3" s="11"/>
    </row>
    <row r="4" spans="2:20" x14ac:dyDescent="0.25">
      <c r="C4" s="12" t="s">
        <v>37</v>
      </c>
      <c r="D4" s="13" t="s">
        <v>38</v>
      </c>
      <c r="E4" s="13" t="s">
        <v>39</v>
      </c>
      <c r="F4" s="13" t="s">
        <v>40</v>
      </c>
      <c r="G4" s="13" t="s">
        <v>41</v>
      </c>
      <c r="H4" s="13" t="s">
        <v>42</v>
      </c>
      <c r="I4" s="13" t="s">
        <v>43</v>
      </c>
      <c r="J4" s="13" t="s">
        <v>44</v>
      </c>
      <c r="K4" s="12" t="s">
        <v>47</v>
      </c>
      <c r="L4" s="12" t="s">
        <v>48</v>
      </c>
      <c r="M4" s="12" t="s">
        <v>49</v>
      </c>
    </row>
    <row r="5" spans="2:20" ht="60" customHeight="1" x14ac:dyDescent="0.25">
      <c r="B5" s="14" t="s">
        <v>36</v>
      </c>
      <c r="C5" s="15" t="s">
        <v>77</v>
      </c>
      <c r="D5" s="15" t="s">
        <v>78</v>
      </c>
      <c r="E5" s="15" t="s">
        <v>79</v>
      </c>
      <c r="F5" s="16" t="s">
        <v>53</v>
      </c>
      <c r="G5" s="16" t="s">
        <v>54</v>
      </c>
      <c r="H5" s="16" t="s">
        <v>68</v>
      </c>
      <c r="I5" s="16" t="s">
        <v>69</v>
      </c>
      <c r="J5" s="16" t="s">
        <v>57</v>
      </c>
      <c r="K5" s="15" t="s">
        <v>80</v>
      </c>
      <c r="L5" s="15" t="s">
        <v>81</v>
      </c>
      <c r="M5" s="18">
        <f>+S47</f>
        <v>946899.5344117647</v>
      </c>
    </row>
    <row r="6" spans="2:20" ht="60" customHeight="1" x14ac:dyDescent="0.25">
      <c r="B6" s="77" t="s">
        <v>89</v>
      </c>
      <c r="C6" s="15" t="s">
        <v>165</v>
      </c>
      <c r="D6" s="15" t="s">
        <v>166</v>
      </c>
      <c r="E6" s="15" t="s">
        <v>167</v>
      </c>
      <c r="F6" s="16" t="s">
        <v>53</v>
      </c>
      <c r="G6" s="16" t="s">
        <v>96</v>
      </c>
      <c r="H6" s="16" t="s">
        <v>168</v>
      </c>
      <c r="I6" s="16" t="s">
        <v>169</v>
      </c>
      <c r="J6" s="16" t="s">
        <v>57</v>
      </c>
      <c r="K6" s="15" t="s">
        <v>170</v>
      </c>
      <c r="L6" s="15" t="s">
        <v>171</v>
      </c>
      <c r="M6" s="17" t="s">
        <v>102</v>
      </c>
    </row>
    <row r="7" spans="2:20" ht="60" customHeight="1" x14ac:dyDescent="0.25">
      <c r="B7" s="78"/>
      <c r="C7" s="15" t="s">
        <v>172</v>
      </c>
      <c r="D7" s="15" t="s">
        <v>173</v>
      </c>
      <c r="E7" s="15" t="s">
        <v>174</v>
      </c>
      <c r="F7" s="16" t="s">
        <v>53</v>
      </c>
      <c r="G7" s="16" t="s">
        <v>96</v>
      </c>
      <c r="H7" s="16" t="s">
        <v>55</v>
      </c>
      <c r="I7" s="16" t="s">
        <v>56</v>
      </c>
      <c r="J7" s="16" t="s">
        <v>57</v>
      </c>
      <c r="K7" s="15" t="s">
        <v>175</v>
      </c>
      <c r="L7" s="15" t="s">
        <v>176</v>
      </c>
      <c r="M7" s="17" t="s">
        <v>102</v>
      </c>
    </row>
    <row r="8" spans="2:20" ht="60" customHeight="1" x14ac:dyDescent="0.25">
      <c r="B8" s="78"/>
      <c r="C8" s="15" t="s">
        <v>177</v>
      </c>
      <c r="D8" s="15" t="s">
        <v>178</v>
      </c>
      <c r="E8" s="15" t="s">
        <v>179</v>
      </c>
      <c r="F8" s="16" t="s">
        <v>53</v>
      </c>
      <c r="G8" s="16" t="s">
        <v>96</v>
      </c>
      <c r="H8" s="16" t="s">
        <v>56</v>
      </c>
      <c r="I8" s="16" t="s">
        <v>180</v>
      </c>
      <c r="J8" s="16" t="s">
        <v>57</v>
      </c>
      <c r="K8" s="15" t="s">
        <v>175</v>
      </c>
      <c r="L8" s="15" t="s">
        <v>176</v>
      </c>
      <c r="M8" s="17" t="s">
        <v>102</v>
      </c>
    </row>
    <row r="9" spans="2:20" ht="60" customHeight="1" x14ac:dyDescent="0.25">
      <c r="B9" s="79"/>
      <c r="C9" s="15" t="s">
        <v>181</v>
      </c>
      <c r="D9" s="15" t="s">
        <v>182</v>
      </c>
      <c r="E9" s="15" t="s">
        <v>183</v>
      </c>
      <c r="F9" s="16" t="s">
        <v>53</v>
      </c>
      <c r="G9" s="16" t="s">
        <v>96</v>
      </c>
      <c r="H9" s="16" t="s">
        <v>184</v>
      </c>
      <c r="I9" s="16" t="s">
        <v>185</v>
      </c>
      <c r="J9" s="16" t="s">
        <v>57</v>
      </c>
      <c r="K9" s="15" t="s">
        <v>170</v>
      </c>
      <c r="L9" s="15" t="s">
        <v>186</v>
      </c>
      <c r="M9" s="17" t="s">
        <v>102</v>
      </c>
    </row>
    <row r="12" spans="2:20" x14ac:dyDescent="0.25">
      <c r="B12" s="37"/>
      <c r="C12" s="37"/>
      <c r="D12" s="37"/>
      <c r="E12" s="37"/>
      <c r="F12" s="37"/>
      <c r="G12" s="76" t="s">
        <v>106</v>
      </c>
      <c r="H12" s="76"/>
      <c r="I12" s="76"/>
      <c r="J12" s="76"/>
      <c r="K12" s="76"/>
      <c r="L12" s="76"/>
      <c r="M12" s="76"/>
      <c r="N12" s="76"/>
      <c r="O12" s="76"/>
      <c r="P12" s="76"/>
      <c r="Q12" s="76"/>
      <c r="R12" s="76"/>
      <c r="S12" s="37"/>
      <c r="T12" s="40"/>
    </row>
    <row r="13" spans="2:20" x14ac:dyDescent="0.25">
      <c r="B13" s="38" t="s">
        <v>107</v>
      </c>
      <c r="C13" s="38" t="s">
        <v>103</v>
      </c>
      <c r="D13" s="38" t="s">
        <v>104</v>
      </c>
      <c r="E13" s="38" t="s">
        <v>105</v>
      </c>
      <c r="F13" s="38" t="s">
        <v>108</v>
      </c>
      <c r="G13" s="39" t="s">
        <v>109</v>
      </c>
      <c r="H13" s="39" t="s">
        <v>110</v>
      </c>
      <c r="I13" s="39" t="s">
        <v>111</v>
      </c>
      <c r="J13" s="39" t="s">
        <v>112</v>
      </c>
      <c r="K13" s="39" t="s">
        <v>113</v>
      </c>
      <c r="L13" s="39" t="s">
        <v>114</v>
      </c>
      <c r="M13" s="39" t="s">
        <v>115</v>
      </c>
      <c r="N13" s="39" t="s">
        <v>116</v>
      </c>
      <c r="O13" s="39" t="s">
        <v>117</v>
      </c>
      <c r="P13" s="39" t="s">
        <v>118</v>
      </c>
      <c r="Q13" s="39" t="s">
        <v>119</v>
      </c>
      <c r="R13" s="39" t="s">
        <v>120</v>
      </c>
      <c r="S13" s="38" t="s">
        <v>121</v>
      </c>
      <c r="T13" s="40"/>
    </row>
    <row r="14" spans="2:20" x14ac:dyDescent="0.25">
      <c r="B14" s="32">
        <v>1000</v>
      </c>
      <c r="C14" s="32">
        <v>20402</v>
      </c>
      <c r="D14" s="32">
        <v>1131</v>
      </c>
      <c r="E14" s="33" t="s">
        <v>568</v>
      </c>
      <c r="F14" s="32" t="s">
        <v>569</v>
      </c>
      <c r="G14" s="34">
        <v>17773.64</v>
      </c>
      <c r="H14" s="34">
        <v>17773.64</v>
      </c>
      <c r="I14" s="34">
        <v>17773.64</v>
      </c>
      <c r="J14" s="34">
        <v>17773.64</v>
      </c>
      <c r="K14" s="34">
        <v>17773.64</v>
      </c>
      <c r="L14" s="34">
        <v>17773.64</v>
      </c>
      <c r="M14" s="34">
        <v>17773.64</v>
      </c>
      <c r="N14" s="34">
        <v>17773.64</v>
      </c>
      <c r="O14" s="34">
        <v>17773.64</v>
      </c>
      <c r="P14" s="34">
        <v>17773.64</v>
      </c>
      <c r="Q14" s="34">
        <v>17773.64</v>
      </c>
      <c r="R14" s="34">
        <v>17773.64</v>
      </c>
      <c r="S14" s="34">
        <f>SUM(G14:R14)</f>
        <v>213283.68000000005</v>
      </c>
      <c r="T14" s="40"/>
    </row>
    <row r="15" spans="2:20" x14ac:dyDescent="0.25">
      <c r="B15" s="32">
        <v>1000</v>
      </c>
      <c r="C15" s="32">
        <v>20402</v>
      </c>
      <c r="D15" s="32">
        <v>1311</v>
      </c>
      <c r="E15" s="33" t="s">
        <v>570</v>
      </c>
      <c r="F15" s="32" t="s">
        <v>571</v>
      </c>
      <c r="G15" s="34">
        <v>327.78</v>
      </c>
      <c r="H15" s="34">
        <v>327.78</v>
      </c>
      <c r="I15" s="34">
        <v>327.78</v>
      </c>
      <c r="J15" s="34">
        <v>327.78</v>
      </c>
      <c r="K15" s="34">
        <v>327.78</v>
      </c>
      <c r="L15" s="34">
        <v>327.78</v>
      </c>
      <c r="M15" s="34">
        <v>327.78</v>
      </c>
      <c r="N15" s="34">
        <v>327.78</v>
      </c>
      <c r="O15" s="34">
        <v>327.78</v>
      </c>
      <c r="P15" s="34">
        <v>327.78</v>
      </c>
      <c r="Q15" s="34">
        <v>327.78</v>
      </c>
      <c r="R15" s="34">
        <v>327.78</v>
      </c>
      <c r="S15" s="34">
        <f t="shared" ref="S15:S33" si="0">SUM(G15:R15)</f>
        <v>3933.3599999999988</v>
      </c>
      <c r="T15" s="40"/>
    </row>
    <row r="16" spans="2:20" x14ac:dyDescent="0.25">
      <c r="B16" s="32">
        <v>1000</v>
      </c>
      <c r="C16" s="32">
        <v>20402</v>
      </c>
      <c r="D16" s="32">
        <v>1321</v>
      </c>
      <c r="E16" s="33" t="s">
        <v>572</v>
      </c>
      <c r="F16" s="32" t="s">
        <v>573</v>
      </c>
      <c r="G16" s="34">
        <v>0</v>
      </c>
      <c r="H16" s="34">
        <v>0</v>
      </c>
      <c r="I16" s="34">
        <v>0</v>
      </c>
      <c r="J16" s="34">
        <v>0</v>
      </c>
      <c r="K16" s="34">
        <v>0</v>
      </c>
      <c r="L16" s="34">
        <v>0</v>
      </c>
      <c r="M16" s="34">
        <v>0</v>
      </c>
      <c r="N16" s="34">
        <v>0</v>
      </c>
      <c r="O16" s="34">
        <v>0</v>
      </c>
      <c r="P16" s="34">
        <v>0</v>
      </c>
      <c r="Q16" s="34">
        <v>0</v>
      </c>
      <c r="R16" s="34">
        <v>66483.429999999993</v>
      </c>
      <c r="S16" s="34">
        <f t="shared" si="0"/>
        <v>66483.429999999993</v>
      </c>
      <c r="T16" s="40"/>
    </row>
    <row r="17" spans="2:20" x14ac:dyDescent="0.25">
      <c r="B17" s="32">
        <v>1000</v>
      </c>
      <c r="C17" s="32">
        <v>20402</v>
      </c>
      <c r="D17" s="32">
        <v>1322</v>
      </c>
      <c r="E17" s="33" t="s">
        <v>574</v>
      </c>
      <c r="F17" s="32" t="s">
        <v>575</v>
      </c>
      <c r="G17" s="34">
        <v>3508.26</v>
      </c>
      <c r="H17" s="34">
        <v>1099.4349999999999</v>
      </c>
      <c r="I17" s="34">
        <v>0</v>
      </c>
      <c r="J17" s="34">
        <v>400.97</v>
      </c>
      <c r="K17" s="34">
        <v>347.13</v>
      </c>
      <c r="L17" s="34">
        <v>461.505</v>
      </c>
      <c r="M17" s="34">
        <v>3508.26</v>
      </c>
      <c r="N17" s="34">
        <v>1099.4349999999999</v>
      </c>
      <c r="O17" s="34">
        <v>0</v>
      </c>
      <c r="P17" s="34">
        <v>400.97</v>
      </c>
      <c r="Q17" s="34">
        <v>347.13</v>
      </c>
      <c r="R17" s="34">
        <v>461.505</v>
      </c>
      <c r="S17" s="34">
        <f t="shared" si="0"/>
        <v>11634.599999999999</v>
      </c>
      <c r="T17" s="40"/>
    </row>
    <row r="18" spans="2:20" x14ac:dyDescent="0.25">
      <c r="B18" s="32">
        <v>1000</v>
      </c>
      <c r="C18" s="32">
        <v>20402</v>
      </c>
      <c r="D18" s="32">
        <v>1341</v>
      </c>
      <c r="E18" s="33" t="s">
        <v>576</v>
      </c>
      <c r="F18" s="32" t="s">
        <v>577</v>
      </c>
      <c r="G18" s="34">
        <v>12747.84</v>
      </c>
      <c r="H18" s="34">
        <v>12747.84</v>
      </c>
      <c r="I18" s="34">
        <v>12747.84</v>
      </c>
      <c r="J18" s="34">
        <v>12747.84</v>
      </c>
      <c r="K18" s="34">
        <v>12747.84</v>
      </c>
      <c r="L18" s="34">
        <v>12747.84</v>
      </c>
      <c r="M18" s="34">
        <v>12747.84</v>
      </c>
      <c r="N18" s="34">
        <v>12747.84</v>
      </c>
      <c r="O18" s="34">
        <v>12747.84</v>
      </c>
      <c r="P18" s="34">
        <v>12747.84</v>
      </c>
      <c r="Q18" s="34">
        <v>12747.84</v>
      </c>
      <c r="R18" s="34">
        <v>12747.84</v>
      </c>
      <c r="S18" s="34">
        <f t="shared" si="0"/>
        <v>152974.07999999999</v>
      </c>
      <c r="T18" s="40"/>
    </row>
    <row r="19" spans="2:20" x14ac:dyDescent="0.25">
      <c r="B19" s="32">
        <v>1000</v>
      </c>
      <c r="C19" s="32">
        <v>20402</v>
      </c>
      <c r="D19" s="32">
        <v>1343</v>
      </c>
      <c r="E19" s="33" t="s">
        <v>578</v>
      </c>
      <c r="F19" s="32" t="s">
        <v>579</v>
      </c>
      <c r="G19" s="34">
        <v>7359.9049999999997</v>
      </c>
      <c r="H19" s="34">
        <v>7359.9049999999997</v>
      </c>
      <c r="I19" s="34">
        <v>7359.9049999999997</v>
      </c>
      <c r="J19" s="34">
        <v>7359.9049999999997</v>
      </c>
      <c r="K19" s="34">
        <v>7359.9049999999997</v>
      </c>
      <c r="L19" s="34">
        <v>7359.9049999999997</v>
      </c>
      <c r="M19" s="34">
        <v>7359.9049999999997</v>
      </c>
      <c r="N19" s="34">
        <v>7359.9049999999997</v>
      </c>
      <c r="O19" s="34">
        <v>7359.9049999999997</v>
      </c>
      <c r="P19" s="34">
        <v>7359.9049999999997</v>
      </c>
      <c r="Q19" s="34">
        <v>7359.9049999999997</v>
      </c>
      <c r="R19" s="34">
        <v>7359.9049999999997</v>
      </c>
      <c r="S19" s="34">
        <f t="shared" si="0"/>
        <v>88318.86</v>
      </c>
      <c r="T19" s="40"/>
    </row>
    <row r="20" spans="2:20" x14ac:dyDescent="0.25">
      <c r="B20" s="32">
        <v>1000</v>
      </c>
      <c r="C20" s="32">
        <v>20402</v>
      </c>
      <c r="D20" s="32">
        <v>1411</v>
      </c>
      <c r="E20" s="33" t="s">
        <v>580</v>
      </c>
      <c r="F20" s="32" t="s">
        <v>581</v>
      </c>
      <c r="G20" s="34">
        <v>1907.42</v>
      </c>
      <c r="H20" s="34">
        <v>1907.42</v>
      </c>
      <c r="I20" s="34">
        <v>1907.42</v>
      </c>
      <c r="J20" s="34">
        <v>1907.42</v>
      </c>
      <c r="K20" s="34">
        <v>1907.42</v>
      </c>
      <c r="L20" s="34">
        <v>1907.42</v>
      </c>
      <c r="M20" s="34">
        <v>1907.42</v>
      </c>
      <c r="N20" s="34">
        <v>1907.42</v>
      </c>
      <c r="O20" s="34">
        <v>1907.42</v>
      </c>
      <c r="P20" s="34">
        <v>1907.42</v>
      </c>
      <c r="Q20" s="34">
        <v>1907.42</v>
      </c>
      <c r="R20" s="34">
        <v>1907.42</v>
      </c>
      <c r="S20" s="34">
        <f t="shared" si="0"/>
        <v>22889.039999999994</v>
      </c>
      <c r="T20" s="40"/>
    </row>
    <row r="21" spans="2:20" x14ac:dyDescent="0.25">
      <c r="B21" s="32">
        <v>1000</v>
      </c>
      <c r="C21" s="32">
        <v>20402</v>
      </c>
      <c r="D21" s="32">
        <v>1412</v>
      </c>
      <c r="E21" s="33" t="s">
        <v>582</v>
      </c>
      <c r="F21" s="32" t="s">
        <v>583</v>
      </c>
      <c r="G21" s="34">
        <v>2516.39</v>
      </c>
      <c r="H21" s="34">
        <v>2516.39</v>
      </c>
      <c r="I21" s="34">
        <v>2516.39</v>
      </c>
      <c r="J21" s="34">
        <v>2516.39</v>
      </c>
      <c r="K21" s="34">
        <v>2516.39</v>
      </c>
      <c r="L21" s="34">
        <v>2516.39</v>
      </c>
      <c r="M21" s="34">
        <v>2516.39</v>
      </c>
      <c r="N21" s="34">
        <v>2516.39</v>
      </c>
      <c r="O21" s="34">
        <v>2516.39</v>
      </c>
      <c r="P21" s="34">
        <v>2516.39</v>
      </c>
      <c r="Q21" s="34">
        <v>2516.39</v>
      </c>
      <c r="R21" s="34">
        <v>2516.39</v>
      </c>
      <c r="S21" s="34">
        <f t="shared" si="0"/>
        <v>30196.679999999997</v>
      </c>
      <c r="T21" s="40"/>
    </row>
    <row r="22" spans="2:20" x14ac:dyDescent="0.25">
      <c r="B22" s="32">
        <v>1000</v>
      </c>
      <c r="C22" s="32">
        <v>20402</v>
      </c>
      <c r="D22" s="32">
        <v>1421</v>
      </c>
      <c r="E22" s="33" t="s">
        <v>584</v>
      </c>
      <c r="F22" s="32" t="s">
        <v>585</v>
      </c>
      <c r="G22" s="34">
        <v>123.045</v>
      </c>
      <c r="H22" s="34">
        <v>123.045</v>
      </c>
      <c r="I22" s="34">
        <v>123.045</v>
      </c>
      <c r="J22" s="34">
        <v>123.045</v>
      </c>
      <c r="K22" s="34">
        <v>123.045</v>
      </c>
      <c r="L22" s="34">
        <v>123.045</v>
      </c>
      <c r="M22" s="34">
        <v>123.045</v>
      </c>
      <c r="N22" s="34">
        <v>123.045</v>
      </c>
      <c r="O22" s="34">
        <v>123.045</v>
      </c>
      <c r="P22" s="34">
        <v>123.045</v>
      </c>
      <c r="Q22" s="34">
        <v>123.045</v>
      </c>
      <c r="R22" s="34">
        <v>123.045</v>
      </c>
      <c r="S22" s="34">
        <f t="shared" si="0"/>
        <v>1476.5400000000002</v>
      </c>
      <c r="T22" s="40"/>
    </row>
    <row r="23" spans="2:20" x14ac:dyDescent="0.25">
      <c r="B23" s="32">
        <v>1000</v>
      </c>
      <c r="C23" s="32">
        <v>20402</v>
      </c>
      <c r="D23" s="32">
        <v>1431</v>
      </c>
      <c r="E23" s="33" t="s">
        <v>586</v>
      </c>
      <c r="F23" s="32" t="s">
        <v>587</v>
      </c>
      <c r="G23" s="34">
        <v>140.62</v>
      </c>
      <c r="H23" s="34">
        <v>140.62</v>
      </c>
      <c r="I23" s="34">
        <v>140.62</v>
      </c>
      <c r="J23" s="34">
        <v>140.62</v>
      </c>
      <c r="K23" s="34">
        <v>140.62</v>
      </c>
      <c r="L23" s="34">
        <v>140.62</v>
      </c>
      <c r="M23" s="34">
        <v>140.62</v>
      </c>
      <c r="N23" s="34">
        <v>140.62</v>
      </c>
      <c r="O23" s="34">
        <v>140.62</v>
      </c>
      <c r="P23" s="34">
        <v>140.62</v>
      </c>
      <c r="Q23" s="34">
        <v>140.62</v>
      </c>
      <c r="R23" s="34">
        <v>140.62</v>
      </c>
      <c r="S23" s="34">
        <f t="shared" si="0"/>
        <v>1687.4399999999996</v>
      </c>
      <c r="T23" s="40"/>
    </row>
    <row r="24" spans="2:20" x14ac:dyDescent="0.25">
      <c r="B24" s="32">
        <v>1000</v>
      </c>
      <c r="C24" s="32">
        <v>20402</v>
      </c>
      <c r="D24" s="32">
        <v>1441</v>
      </c>
      <c r="E24" s="33" t="s">
        <v>588</v>
      </c>
      <c r="F24" s="32" t="s">
        <v>589</v>
      </c>
      <c r="G24" s="34">
        <v>299.58999999999997</v>
      </c>
      <c r="H24" s="34">
        <v>299.58999999999997</v>
      </c>
      <c r="I24" s="34">
        <v>299.58999999999997</v>
      </c>
      <c r="J24" s="34">
        <v>299.58999999999997</v>
      </c>
      <c r="K24" s="34">
        <v>299.58999999999997</v>
      </c>
      <c r="L24" s="34">
        <v>299.58999999999997</v>
      </c>
      <c r="M24" s="34">
        <v>299.58999999999997</v>
      </c>
      <c r="N24" s="34">
        <v>299.58999999999997</v>
      </c>
      <c r="O24" s="34">
        <v>299.58999999999997</v>
      </c>
      <c r="P24" s="34">
        <v>299.58999999999997</v>
      </c>
      <c r="Q24" s="34">
        <v>299.58999999999997</v>
      </c>
      <c r="R24" s="34">
        <v>299.58999999999997</v>
      </c>
      <c r="S24" s="34">
        <f t="shared" si="0"/>
        <v>3595.0800000000004</v>
      </c>
      <c r="T24" s="40"/>
    </row>
    <row r="25" spans="2:20" x14ac:dyDescent="0.25">
      <c r="B25" s="32">
        <v>1000</v>
      </c>
      <c r="C25" s="32">
        <v>20402</v>
      </c>
      <c r="D25" s="32">
        <v>1511</v>
      </c>
      <c r="E25" s="33" t="s">
        <v>590</v>
      </c>
      <c r="F25" s="32" t="s">
        <v>591</v>
      </c>
      <c r="G25" s="34">
        <v>175.78</v>
      </c>
      <c r="H25" s="34">
        <v>175.78</v>
      </c>
      <c r="I25" s="34">
        <v>175.78</v>
      </c>
      <c r="J25" s="34">
        <v>175.78</v>
      </c>
      <c r="K25" s="34">
        <v>175.78</v>
      </c>
      <c r="L25" s="34">
        <v>175.78</v>
      </c>
      <c r="M25" s="34">
        <v>175.78</v>
      </c>
      <c r="N25" s="34">
        <v>175.78</v>
      </c>
      <c r="O25" s="34">
        <v>175.78</v>
      </c>
      <c r="P25" s="34">
        <v>175.78</v>
      </c>
      <c r="Q25" s="34">
        <v>175.78</v>
      </c>
      <c r="R25" s="34">
        <v>175.78</v>
      </c>
      <c r="S25" s="34">
        <f t="shared" si="0"/>
        <v>2109.36</v>
      </c>
      <c r="T25" s="40"/>
    </row>
    <row r="26" spans="2:20" x14ac:dyDescent="0.25">
      <c r="B26" s="32">
        <v>1000</v>
      </c>
      <c r="C26" s="32">
        <v>20402</v>
      </c>
      <c r="D26" s="32">
        <v>1541</v>
      </c>
      <c r="E26" s="33" t="s">
        <v>592</v>
      </c>
      <c r="F26" s="32" t="s">
        <v>593</v>
      </c>
      <c r="G26" s="34">
        <v>0</v>
      </c>
      <c r="H26" s="34">
        <v>0</v>
      </c>
      <c r="I26" s="34">
        <v>0</v>
      </c>
      <c r="J26" s="34">
        <v>0</v>
      </c>
      <c r="K26" s="34">
        <v>0</v>
      </c>
      <c r="L26" s="34">
        <v>0</v>
      </c>
      <c r="M26" s="34">
        <v>0</v>
      </c>
      <c r="N26" s="34">
        <v>0</v>
      </c>
      <c r="O26" s="34">
        <v>0</v>
      </c>
      <c r="P26" s="34">
        <v>0</v>
      </c>
      <c r="Q26" s="34">
        <v>0</v>
      </c>
      <c r="R26" s="34">
        <v>10525.225</v>
      </c>
      <c r="S26" s="34">
        <f t="shared" si="0"/>
        <v>10525.225</v>
      </c>
      <c r="T26" s="40"/>
    </row>
    <row r="27" spans="2:20" x14ac:dyDescent="0.25">
      <c r="B27" s="32">
        <v>1000</v>
      </c>
      <c r="C27" s="32">
        <v>20402</v>
      </c>
      <c r="D27" s="32">
        <v>1591</v>
      </c>
      <c r="E27" s="33" t="s">
        <v>594</v>
      </c>
      <c r="F27" s="32" t="s">
        <v>595</v>
      </c>
      <c r="G27" s="34">
        <v>216.14</v>
      </c>
      <c r="H27" s="34">
        <v>216.14</v>
      </c>
      <c r="I27" s="34">
        <v>216.14</v>
      </c>
      <c r="J27" s="34">
        <v>216.14</v>
      </c>
      <c r="K27" s="34">
        <v>216.14</v>
      </c>
      <c r="L27" s="34">
        <v>216.14</v>
      </c>
      <c r="M27" s="34">
        <v>216.14</v>
      </c>
      <c r="N27" s="34">
        <v>216.14</v>
      </c>
      <c r="O27" s="34">
        <v>216.14</v>
      </c>
      <c r="P27" s="34">
        <v>216.14</v>
      </c>
      <c r="Q27" s="34">
        <v>216.14</v>
      </c>
      <c r="R27" s="34">
        <v>216.14</v>
      </c>
      <c r="S27" s="34">
        <f t="shared" si="0"/>
        <v>2593.6799999999989</v>
      </c>
      <c r="T27" s="40"/>
    </row>
    <row r="28" spans="2:20" x14ac:dyDescent="0.25">
      <c r="B28" s="32">
        <v>1000</v>
      </c>
      <c r="C28" s="32">
        <v>20402</v>
      </c>
      <c r="D28" s="32">
        <v>1592</v>
      </c>
      <c r="E28" s="33" t="s">
        <v>596</v>
      </c>
      <c r="F28" s="32" t="s">
        <v>597</v>
      </c>
      <c r="G28" s="34">
        <v>128.36500000000001</v>
      </c>
      <c r="H28" s="34">
        <v>128.36500000000001</v>
      </c>
      <c r="I28" s="34">
        <v>128.36500000000001</v>
      </c>
      <c r="J28" s="34">
        <v>128.36500000000001</v>
      </c>
      <c r="K28" s="34">
        <v>128.36500000000001</v>
      </c>
      <c r="L28" s="34">
        <v>128.36500000000001</v>
      </c>
      <c r="M28" s="34">
        <v>128.36500000000001</v>
      </c>
      <c r="N28" s="34">
        <v>128.36500000000001</v>
      </c>
      <c r="O28" s="34">
        <v>128.36500000000001</v>
      </c>
      <c r="P28" s="34">
        <v>128.36500000000001</v>
      </c>
      <c r="Q28" s="34">
        <v>128.36500000000001</v>
      </c>
      <c r="R28" s="34">
        <v>128.36500000000001</v>
      </c>
      <c r="S28" s="34">
        <f t="shared" si="0"/>
        <v>1540.38</v>
      </c>
      <c r="T28" s="40"/>
    </row>
    <row r="29" spans="2:20" x14ac:dyDescent="0.25">
      <c r="B29" s="32">
        <v>1000</v>
      </c>
      <c r="C29" s="32">
        <v>20402</v>
      </c>
      <c r="D29" s="32">
        <v>1593</v>
      </c>
      <c r="E29" s="33" t="s">
        <v>598</v>
      </c>
      <c r="F29" s="32" t="s">
        <v>599</v>
      </c>
      <c r="G29" s="34">
        <v>128.36500000000001</v>
      </c>
      <c r="H29" s="34">
        <v>128.36500000000001</v>
      </c>
      <c r="I29" s="34">
        <v>128.36500000000001</v>
      </c>
      <c r="J29" s="34">
        <v>128.36500000000001</v>
      </c>
      <c r="K29" s="34">
        <v>128.36500000000001</v>
      </c>
      <c r="L29" s="34">
        <v>128.36500000000001</v>
      </c>
      <c r="M29" s="34">
        <v>128.36500000000001</v>
      </c>
      <c r="N29" s="34">
        <v>128.36500000000001</v>
      </c>
      <c r="O29" s="34">
        <v>128.36500000000001</v>
      </c>
      <c r="P29" s="34">
        <v>128.36500000000001</v>
      </c>
      <c r="Q29" s="34">
        <v>128.36500000000001</v>
      </c>
      <c r="R29" s="34">
        <v>128.36500000000001</v>
      </c>
      <c r="S29" s="34">
        <f t="shared" si="0"/>
        <v>1540.38</v>
      </c>
      <c r="T29" s="40"/>
    </row>
    <row r="30" spans="2:20" x14ac:dyDescent="0.25">
      <c r="B30" s="32">
        <v>1000</v>
      </c>
      <c r="C30" s="32">
        <v>20402</v>
      </c>
      <c r="D30" s="32">
        <v>1594</v>
      </c>
      <c r="E30" s="33" t="s">
        <v>600</v>
      </c>
      <c r="F30" s="32" t="s">
        <v>601</v>
      </c>
      <c r="G30" s="34">
        <v>11508.315000000001</v>
      </c>
      <c r="H30" s="34">
        <v>11508.315000000001</v>
      </c>
      <c r="I30" s="34">
        <v>11508.315000000001</v>
      </c>
      <c r="J30" s="34">
        <v>11508.315000000001</v>
      </c>
      <c r="K30" s="34">
        <v>11508.315000000001</v>
      </c>
      <c r="L30" s="34">
        <v>11508.315000000001</v>
      </c>
      <c r="M30" s="34">
        <v>11508.315000000001</v>
      </c>
      <c r="N30" s="34">
        <v>11508.315000000001</v>
      </c>
      <c r="O30" s="34">
        <v>11508.315000000001</v>
      </c>
      <c r="P30" s="34">
        <v>11508.315000000001</v>
      </c>
      <c r="Q30" s="34">
        <v>11508.315000000001</v>
      </c>
      <c r="R30" s="34">
        <v>11508.315000000001</v>
      </c>
      <c r="S30" s="34">
        <f t="shared" si="0"/>
        <v>138099.78</v>
      </c>
      <c r="T30" s="40"/>
    </row>
    <row r="31" spans="2:20" x14ac:dyDescent="0.25">
      <c r="B31" s="32">
        <v>1000</v>
      </c>
      <c r="C31" s="32">
        <v>20402</v>
      </c>
      <c r="D31" s="32">
        <v>1711</v>
      </c>
      <c r="E31" s="33" t="s">
        <v>602</v>
      </c>
      <c r="F31" s="32" t="s">
        <v>603</v>
      </c>
      <c r="G31" s="34">
        <v>225.48</v>
      </c>
      <c r="H31" s="34">
        <v>225.48</v>
      </c>
      <c r="I31" s="34">
        <v>225.48</v>
      </c>
      <c r="J31" s="34">
        <v>225.48</v>
      </c>
      <c r="K31" s="34">
        <v>225.48</v>
      </c>
      <c r="L31" s="34">
        <v>225.48</v>
      </c>
      <c r="M31" s="34">
        <v>225.48</v>
      </c>
      <c r="N31" s="34">
        <v>225.48</v>
      </c>
      <c r="O31" s="34">
        <v>225.48</v>
      </c>
      <c r="P31" s="34">
        <v>225.48</v>
      </c>
      <c r="Q31" s="34">
        <v>225.48</v>
      </c>
      <c r="R31" s="34">
        <v>225.48</v>
      </c>
      <c r="S31" s="34">
        <f t="shared" si="0"/>
        <v>2705.7599999999998</v>
      </c>
      <c r="T31" s="40"/>
    </row>
    <row r="32" spans="2:20" x14ac:dyDescent="0.25">
      <c r="B32" s="32">
        <v>1000</v>
      </c>
      <c r="C32" s="32">
        <v>20402</v>
      </c>
      <c r="D32" s="32">
        <v>1713</v>
      </c>
      <c r="E32" s="33" t="s">
        <v>604</v>
      </c>
      <c r="F32" s="32" t="s">
        <v>605</v>
      </c>
      <c r="G32" s="34">
        <v>0</v>
      </c>
      <c r="H32" s="34">
        <v>0</v>
      </c>
      <c r="I32" s="34">
        <v>0</v>
      </c>
      <c r="J32" s="34">
        <v>0</v>
      </c>
      <c r="K32" s="34">
        <v>0</v>
      </c>
      <c r="L32" s="34">
        <v>1749.23</v>
      </c>
      <c r="M32" s="34">
        <v>0</v>
      </c>
      <c r="N32" s="34">
        <v>0</v>
      </c>
      <c r="O32" s="34">
        <v>0</v>
      </c>
      <c r="P32" s="34">
        <v>0</v>
      </c>
      <c r="Q32" s="34">
        <v>0</v>
      </c>
      <c r="R32" s="34">
        <v>0</v>
      </c>
      <c r="S32" s="34">
        <f t="shared" si="0"/>
        <v>1749.23</v>
      </c>
      <c r="T32" s="40"/>
    </row>
    <row r="33" spans="2:20" x14ac:dyDescent="0.25">
      <c r="B33" s="40"/>
      <c r="C33" s="41"/>
      <c r="D33" s="41"/>
      <c r="E33" s="42"/>
      <c r="F33" s="39" t="s">
        <v>131</v>
      </c>
      <c r="G33" s="43">
        <f t="shared" ref="G33:R33" si="1">SUM(G14:G32)</f>
        <v>59086.934999999998</v>
      </c>
      <c r="H33" s="43">
        <f t="shared" si="1"/>
        <v>56678.109999999993</v>
      </c>
      <c r="I33" s="43">
        <f t="shared" si="1"/>
        <v>55578.674999999996</v>
      </c>
      <c r="J33" s="43">
        <f t="shared" si="1"/>
        <v>55979.644999999997</v>
      </c>
      <c r="K33" s="43">
        <f t="shared" si="1"/>
        <v>55925.804999999993</v>
      </c>
      <c r="L33" s="43">
        <f t="shared" si="1"/>
        <v>57789.409999999996</v>
      </c>
      <c r="M33" s="43">
        <f t="shared" si="1"/>
        <v>59086.934999999998</v>
      </c>
      <c r="N33" s="43">
        <f t="shared" si="1"/>
        <v>56678.109999999993</v>
      </c>
      <c r="O33" s="43">
        <f t="shared" si="1"/>
        <v>55578.674999999996</v>
      </c>
      <c r="P33" s="43">
        <f t="shared" si="1"/>
        <v>55979.644999999997</v>
      </c>
      <c r="Q33" s="43">
        <f t="shared" si="1"/>
        <v>55925.804999999993</v>
      </c>
      <c r="R33" s="43">
        <f t="shared" si="1"/>
        <v>133048.83499999999</v>
      </c>
      <c r="S33" s="43">
        <f t="shared" si="0"/>
        <v>757336.58499999973</v>
      </c>
      <c r="T33" s="40"/>
    </row>
    <row r="34" spans="2:20" x14ac:dyDescent="0.25">
      <c r="B34" s="40"/>
      <c r="C34" s="40"/>
      <c r="D34" s="40"/>
      <c r="E34" s="40"/>
      <c r="F34" s="40"/>
      <c r="G34" s="40"/>
      <c r="H34" s="40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40"/>
      <c r="T34" s="40"/>
    </row>
    <row r="35" spans="2:20" x14ac:dyDescent="0.25">
      <c r="B35" s="32">
        <v>2000</v>
      </c>
      <c r="C35" s="32">
        <v>20402</v>
      </c>
      <c r="D35" s="32">
        <v>2921</v>
      </c>
      <c r="E35" s="33" t="s">
        <v>133</v>
      </c>
      <c r="F35" s="32" t="s">
        <v>617</v>
      </c>
      <c r="G35" s="34">
        <v>6400</v>
      </c>
      <c r="H35" s="34">
        <v>6400</v>
      </c>
      <c r="I35" s="34">
        <v>6400</v>
      </c>
      <c r="J35" s="34">
        <v>6400</v>
      </c>
      <c r="K35" s="34">
        <v>6400</v>
      </c>
      <c r="L35" s="34">
        <v>6400</v>
      </c>
      <c r="M35" s="34">
        <v>6400</v>
      </c>
      <c r="N35" s="34">
        <v>6400</v>
      </c>
      <c r="O35" s="34">
        <v>6400</v>
      </c>
      <c r="P35" s="34">
        <v>6400</v>
      </c>
      <c r="Q35" s="34">
        <v>6400</v>
      </c>
      <c r="R35" s="34">
        <v>6400</v>
      </c>
      <c r="S35" s="34">
        <f>SUM(G35:R35)</f>
        <v>76800</v>
      </c>
      <c r="T35" s="40"/>
    </row>
    <row r="36" spans="2:20" x14ac:dyDescent="0.25">
      <c r="B36" s="40"/>
      <c r="C36" s="41"/>
      <c r="D36" s="41"/>
      <c r="E36" s="42"/>
      <c r="F36" s="39" t="s">
        <v>132</v>
      </c>
      <c r="G36" s="43">
        <f t="shared" ref="G36:R36" si="2">SUM(G35:G35)</f>
        <v>6400</v>
      </c>
      <c r="H36" s="43">
        <f t="shared" si="2"/>
        <v>6400</v>
      </c>
      <c r="I36" s="43">
        <f t="shared" si="2"/>
        <v>6400</v>
      </c>
      <c r="J36" s="43">
        <f t="shared" si="2"/>
        <v>6400</v>
      </c>
      <c r="K36" s="43">
        <f t="shared" si="2"/>
        <v>6400</v>
      </c>
      <c r="L36" s="43">
        <f t="shared" si="2"/>
        <v>6400</v>
      </c>
      <c r="M36" s="43">
        <f t="shared" si="2"/>
        <v>6400</v>
      </c>
      <c r="N36" s="43">
        <f t="shared" si="2"/>
        <v>6400</v>
      </c>
      <c r="O36" s="43">
        <f t="shared" si="2"/>
        <v>6400</v>
      </c>
      <c r="P36" s="43">
        <f t="shared" si="2"/>
        <v>6400</v>
      </c>
      <c r="Q36" s="43">
        <f t="shared" si="2"/>
        <v>6400</v>
      </c>
      <c r="R36" s="43">
        <f t="shared" si="2"/>
        <v>6400</v>
      </c>
      <c r="S36" s="43">
        <f t="shared" ref="S36" si="3">SUM(G36:R36)</f>
        <v>76800</v>
      </c>
      <c r="T36" s="40"/>
    </row>
    <row r="37" spans="2:20" x14ac:dyDescent="0.25">
      <c r="B37" s="40"/>
      <c r="C37" s="40"/>
      <c r="D37" s="40"/>
      <c r="E37" s="40"/>
      <c r="F37" s="40"/>
      <c r="G37" s="40"/>
      <c r="H37" s="40"/>
      <c r="I37" s="40"/>
      <c r="J37" s="40"/>
      <c r="K37" s="40"/>
      <c r="L37" s="40"/>
      <c r="M37" s="40"/>
      <c r="N37" s="40"/>
      <c r="O37" s="40"/>
      <c r="P37" s="40"/>
      <c r="Q37" s="40"/>
      <c r="R37" s="40"/>
      <c r="S37" s="40"/>
      <c r="T37" s="40"/>
    </row>
    <row r="38" spans="2:20" x14ac:dyDescent="0.25">
      <c r="B38" s="32">
        <v>3000</v>
      </c>
      <c r="C38" s="32">
        <v>20402</v>
      </c>
      <c r="D38" s="32">
        <v>3111</v>
      </c>
      <c r="E38" s="33" t="s">
        <v>135</v>
      </c>
      <c r="F38" s="32" t="s">
        <v>618</v>
      </c>
      <c r="G38" s="34">
        <v>3088.2352941176468</v>
      </c>
      <c r="H38" s="34">
        <v>3088.2352941176468</v>
      </c>
      <c r="I38" s="34">
        <v>3088.2352941176468</v>
      </c>
      <c r="J38" s="34">
        <v>3088.2352941176468</v>
      </c>
      <c r="K38" s="34">
        <v>3088.2352941176468</v>
      </c>
      <c r="L38" s="34">
        <v>3088.2352941176468</v>
      </c>
      <c r="M38" s="34">
        <v>3088.2352941176468</v>
      </c>
      <c r="N38" s="34">
        <v>3088.2352941176468</v>
      </c>
      <c r="O38" s="34">
        <v>3088.2352941176468</v>
      </c>
      <c r="P38" s="34">
        <v>3088.2352941176468</v>
      </c>
      <c r="Q38" s="34">
        <v>3088.2352941176468</v>
      </c>
      <c r="R38" s="34">
        <v>3088.2352941176468</v>
      </c>
      <c r="S38" s="34">
        <f>SUM(G38:R38)</f>
        <v>37058.823529411762</v>
      </c>
      <c r="T38" s="40"/>
    </row>
    <row r="39" spans="2:20" x14ac:dyDescent="0.25">
      <c r="B39" s="32">
        <v>3000</v>
      </c>
      <c r="C39" s="32">
        <v>20402</v>
      </c>
      <c r="D39" s="32">
        <v>3131</v>
      </c>
      <c r="E39" s="33" t="s">
        <v>137</v>
      </c>
      <c r="F39" s="32" t="s">
        <v>619</v>
      </c>
      <c r="G39" s="34">
        <v>1047.0588235294117</v>
      </c>
      <c r="H39" s="34">
        <v>1047.0588235294117</v>
      </c>
      <c r="I39" s="34">
        <v>1047.0588235294117</v>
      </c>
      <c r="J39" s="34">
        <v>1047.0588235294117</v>
      </c>
      <c r="K39" s="34">
        <v>1047.0588235294117</v>
      </c>
      <c r="L39" s="34">
        <v>1047.0588235294117</v>
      </c>
      <c r="M39" s="34">
        <v>1047.0588235294117</v>
      </c>
      <c r="N39" s="34">
        <v>1047.0588235294117</v>
      </c>
      <c r="O39" s="34">
        <v>1047.0588235294117</v>
      </c>
      <c r="P39" s="34">
        <v>1047.0588235294117</v>
      </c>
      <c r="Q39" s="34">
        <v>1047.0588235294117</v>
      </c>
      <c r="R39" s="34">
        <v>1047.0588235294117</v>
      </c>
      <c r="S39" s="34">
        <f t="shared" ref="S39:S45" si="4">SUM(G39:R39)</f>
        <v>12564.705882352944</v>
      </c>
      <c r="T39" s="40"/>
    </row>
    <row r="40" spans="2:20" x14ac:dyDescent="0.25">
      <c r="B40" s="32">
        <v>3000</v>
      </c>
      <c r="C40" s="32">
        <v>20402</v>
      </c>
      <c r="D40" s="32">
        <v>3141</v>
      </c>
      <c r="E40" s="33" t="s">
        <v>139</v>
      </c>
      <c r="F40" s="32" t="s">
        <v>620</v>
      </c>
      <c r="G40" s="34">
        <v>959.16666666666663</v>
      </c>
      <c r="H40" s="34">
        <v>959.16666666666663</v>
      </c>
      <c r="I40" s="34">
        <v>959.16666666666663</v>
      </c>
      <c r="J40" s="34">
        <v>959.16666666666663</v>
      </c>
      <c r="K40" s="34">
        <v>959.16666666666663</v>
      </c>
      <c r="L40" s="34">
        <v>959.16666666666663</v>
      </c>
      <c r="M40" s="34">
        <v>959.16666666666663</v>
      </c>
      <c r="N40" s="34">
        <v>959.16666666666663</v>
      </c>
      <c r="O40" s="34">
        <v>959.16666666666663</v>
      </c>
      <c r="P40" s="34">
        <v>959.16666666666663</v>
      </c>
      <c r="Q40" s="34">
        <v>959.16666666666663</v>
      </c>
      <c r="R40" s="34">
        <v>959.16666666666663</v>
      </c>
      <c r="S40" s="34">
        <f t="shared" si="4"/>
        <v>11509.999999999998</v>
      </c>
      <c r="T40" s="40"/>
    </row>
    <row r="41" spans="2:20" x14ac:dyDescent="0.25">
      <c r="B41" s="32">
        <v>3000</v>
      </c>
      <c r="C41" s="32">
        <v>20402</v>
      </c>
      <c r="D41" s="32">
        <v>3171</v>
      </c>
      <c r="E41" s="33" t="s">
        <v>141</v>
      </c>
      <c r="F41" s="32" t="s">
        <v>621</v>
      </c>
      <c r="G41" s="34">
        <v>171.66666666666666</v>
      </c>
      <c r="H41" s="34">
        <v>171.66666666666666</v>
      </c>
      <c r="I41" s="34">
        <v>171.66666666666666</v>
      </c>
      <c r="J41" s="34">
        <v>171.66666666666666</v>
      </c>
      <c r="K41" s="34">
        <v>171.66666666666666</v>
      </c>
      <c r="L41" s="34">
        <v>171.66666666666666</v>
      </c>
      <c r="M41" s="34">
        <v>171.66666666666666</v>
      </c>
      <c r="N41" s="34">
        <v>171.66666666666666</v>
      </c>
      <c r="O41" s="34">
        <v>171.66666666666666</v>
      </c>
      <c r="P41" s="34">
        <v>171.66666666666666</v>
      </c>
      <c r="Q41" s="34">
        <v>171.66666666666666</v>
      </c>
      <c r="R41" s="34">
        <v>171.66666666666666</v>
      </c>
      <c r="S41" s="34">
        <f t="shared" si="4"/>
        <v>2060.0000000000005</v>
      </c>
      <c r="T41" s="40"/>
    </row>
    <row r="42" spans="2:20" x14ac:dyDescent="0.25">
      <c r="B42" s="32">
        <v>3000</v>
      </c>
      <c r="C42" s="32">
        <v>20402</v>
      </c>
      <c r="D42" s="32">
        <v>3233</v>
      </c>
      <c r="E42" s="33" t="s">
        <v>143</v>
      </c>
      <c r="F42" s="32" t="s">
        <v>622</v>
      </c>
      <c r="G42" s="34">
        <v>750</v>
      </c>
      <c r="H42" s="34">
        <v>750</v>
      </c>
      <c r="I42" s="34">
        <v>750</v>
      </c>
      <c r="J42" s="34">
        <v>750</v>
      </c>
      <c r="K42" s="34">
        <v>750</v>
      </c>
      <c r="L42" s="34">
        <v>750</v>
      </c>
      <c r="M42" s="34">
        <v>750</v>
      </c>
      <c r="N42" s="34">
        <v>750</v>
      </c>
      <c r="O42" s="34">
        <v>750</v>
      </c>
      <c r="P42" s="34">
        <v>750</v>
      </c>
      <c r="Q42" s="34">
        <v>750</v>
      </c>
      <c r="R42" s="34">
        <v>750</v>
      </c>
      <c r="S42" s="34">
        <f t="shared" si="4"/>
        <v>9000</v>
      </c>
      <c r="T42" s="40"/>
    </row>
    <row r="43" spans="2:20" x14ac:dyDescent="0.25">
      <c r="B43" s="32">
        <v>3000</v>
      </c>
      <c r="C43" s="32">
        <v>20402</v>
      </c>
      <c r="D43" s="32">
        <v>3291</v>
      </c>
      <c r="E43" s="33" t="s">
        <v>145</v>
      </c>
      <c r="F43" s="32" t="s">
        <v>623</v>
      </c>
      <c r="G43" s="34">
        <v>1600</v>
      </c>
      <c r="H43" s="34">
        <v>1600</v>
      </c>
      <c r="I43" s="34">
        <v>1600</v>
      </c>
      <c r="J43" s="34">
        <v>1600</v>
      </c>
      <c r="K43" s="34">
        <v>1600</v>
      </c>
      <c r="L43" s="34">
        <v>1600</v>
      </c>
      <c r="M43" s="34">
        <v>1600</v>
      </c>
      <c r="N43" s="34">
        <v>1600</v>
      </c>
      <c r="O43" s="34">
        <v>1600</v>
      </c>
      <c r="P43" s="34">
        <v>1600</v>
      </c>
      <c r="Q43" s="34">
        <v>1600</v>
      </c>
      <c r="R43" s="34">
        <v>1600</v>
      </c>
      <c r="S43" s="34">
        <f t="shared" si="4"/>
        <v>19200</v>
      </c>
      <c r="T43" s="40"/>
    </row>
    <row r="44" spans="2:20" x14ac:dyDescent="0.25">
      <c r="B44" s="32">
        <v>3000</v>
      </c>
      <c r="C44" s="32">
        <v>20402</v>
      </c>
      <c r="D44" s="32">
        <v>3981</v>
      </c>
      <c r="E44" s="33" t="s">
        <v>147</v>
      </c>
      <c r="F44" s="32" t="s">
        <v>624</v>
      </c>
      <c r="G44" s="34">
        <v>1660.72</v>
      </c>
      <c r="H44" s="34">
        <v>1564.37</v>
      </c>
      <c r="I44" s="34">
        <v>1520.39</v>
      </c>
      <c r="J44" s="34">
        <v>1536.43</v>
      </c>
      <c r="K44" s="34">
        <v>1534.28</v>
      </c>
      <c r="L44" s="34">
        <v>1538.85</v>
      </c>
      <c r="M44" s="34">
        <v>1660.72</v>
      </c>
      <c r="N44" s="34">
        <v>1564.37</v>
      </c>
      <c r="O44" s="34">
        <v>1520.39</v>
      </c>
      <c r="P44" s="34">
        <v>1536.43</v>
      </c>
      <c r="Q44" s="34">
        <v>1534.28</v>
      </c>
      <c r="R44" s="34">
        <v>4198.1899999999996</v>
      </c>
      <c r="S44" s="34">
        <f t="shared" si="4"/>
        <v>21369.42</v>
      </c>
      <c r="T44" s="40"/>
    </row>
    <row r="45" spans="2:20" x14ac:dyDescent="0.25">
      <c r="B45" s="40"/>
      <c r="C45" s="41"/>
      <c r="D45" s="41"/>
      <c r="E45" s="42"/>
      <c r="F45" s="39" t="s">
        <v>149</v>
      </c>
      <c r="G45" s="43">
        <f t="shared" ref="G45:R45" si="5">SUM(G38:G44)</f>
        <v>9276.8474509803928</v>
      </c>
      <c r="H45" s="43">
        <f t="shared" si="5"/>
        <v>9180.4974509803924</v>
      </c>
      <c r="I45" s="43">
        <f t="shared" si="5"/>
        <v>9136.5174509803928</v>
      </c>
      <c r="J45" s="43">
        <f t="shared" si="5"/>
        <v>9152.5574509803919</v>
      </c>
      <c r="K45" s="43">
        <f t="shared" si="5"/>
        <v>9150.4074509803922</v>
      </c>
      <c r="L45" s="43">
        <f t="shared" si="5"/>
        <v>9154.9774509803919</v>
      </c>
      <c r="M45" s="43">
        <f t="shared" si="5"/>
        <v>9276.8474509803928</v>
      </c>
      <c r="N45" s="43">
        <f t="shared" si="5"/>
        <v>9180.4974509803924</v>
      </c>
      <c r="O45" s="43">
        <f t="shared" si="5"/>
        <v>9136.5174509803928</v>
      </c>
      <c r="P45" s="43">
        <f t="shared" si="5"/>
        <v>9152.5574509803919</v>
      </c>
      <c r="Q45" s="43">
        <f t="shared" si="5"/>
        <v>9150.4074509803922</v>
      </c>
      <c r="R45" s="43">
        <f t="shared" si="5"/>
        <v>11814.317450980392</v>
      </c>
      <c r="S45" s="43">
        <f t="shared" si="4"/>
        <v>112762.94941176471</v>
      </c>
      <c r="T45" s="40"/>
    </row>
    <row r="46" spans="2:20" x14ac:dyDescent="0.25">
      <c r="B46" s="40"/>
      <c r="C46" s="40"/>
      <c r="D46" s="40"/>
      <c r="E46" s="40"/>
      <c r="F46" s="40"/>
      <c r="G46" s="40"/>
      <c r="H46" s="40"/>
      <c r="I46" s="40"/>
      <c r="J46" s="40"/>
      <c r="K46" s="40"/>
      <c r="L46" s="40"/>
      <c r="M46" s="40"/>
      <c r="N46" s="40"/>
      <c r="O46" s="40"/>
      <c r="P46" s="40"/>
      <c r="Q46" s="40"/>
      <c r="R46" s="40"/>
      <c r="S46" s="40"/>
      <c r="T46" s="40"/>
    </row>
    <row r="47" spans="2:20" x14ac:dyDescent="0.25">
      <c r="B47" s="40"/>
      <c r="C47" s="40"/>
      <c r="D47" s="40"/>
      <c r="E47" s="40"/>
      <c r="F47" s="39" t="s">
        <v>150</v>
      </c>
      <c r="G47" s="43">
        <f>+G33+G36+G45</f>
        <v>74763.78245098039</v>
      </c>
      <c r="H47" s="43">
        <f t="shared" ref="H47:R47" si="6">+H33+H36+H45</f>
        <v>72258.607450980388</v>
      </c>
      <c r="I47" s="43">
        <f t="shared" si="6"/>
        <v>71115.192450980394</v>
      </c>
      <c r="J47" s="43">
        <f t="shared" si="6"/>
        <v>71532.202450980389</v>
      </c>
      <c r="K47" s="43">
        <f t="shared" si="6"/>
        <v>71476.212450980383</v>
      </c>
      <c r="L47" s="43">
        <f t="shared" si="6"/>
        <v>73344.387450980386</v>
      </c>
      <c r="M47" s="43">
        <f t="shared" si="6"/>
        <v>74763.78245098039</v>
      </c>
      <c r="N47" s="43">
        <f t="shared" si="6"/>
        <v>72258.607450980388</v>
      </c>
      <c r="O47" s="43">
        <f t="shared" si="6"/>
        <v>71115.192450980394</v>
      </c>
      <c r="P47" s="43">
        <f t="shared" si="6"/>
        <v>71532.202450980389</v>
      </c>
      <c r="Q47" s="43">
        <f t="shared" si="6"/>
        <v>71476.212450980383</v>
      </c>
      <c r="R47" s="43">
        <f t="shared" si="6"/>
        <v>151263.15245098039</v>
      </c>
      <c r="S47" s="43">
        <f t="shared" ref="S47" si="7">SUM(G47:R47)</f>
        <v>946899.5344117647</v>
      </c>
      <c r="T47" s="40"/>
    </row>
    <row r="48" spans="2:20" x14ac:dyDescent="0.25">
      <c r="B48" s="40"/>
      <c r="C48" s="40"/>
      <c r="D48" s="40"/>
      <c r="E48" s="40"/>
      <c r="F48" s="40"/>
      <c r="G48" s="40"/>
      <c r="H48" s="40"/>
      <c r="I48" s="40"/>
      <c r="J48" s="40"/>
      <c r="K48" s="40"/>
      <c r="L48" s="40"/>
      <c r="M48" s="40"/>
      <c r="N48" s="40"/>
      <c r="O48" s="40"/>
      <c r="P48" s="40"/>
      <c r="Q48" s="40"/>
      <c r="R48" s="40"/>
      <c r="S48" s="40"/>
      <c r="T48" s="40"/>
    </row>
    <row r="49" spans="2:20" x14ac:dyDescent="0.25">
      <c r="B49" s="40"/>
      <c r="C49" s="40"/>
      <c r="D49" s="40"/>
      <c r="E49" s="40"/>
      <c r="F49" s="40"/>
      <c r="G49" s="40"/>
      <c r="H49" s="40"/>
      <c r="I49" s="40"/>
      <c r="J49" s="40"/>
      <c r="K49" s="40"/>
      <c r="L49" s="40"/>
      <c r="M49" s="40"/>
      <c r="N49" s="40"/>
      <c r="O49" s="40"/>
      <c r="P49" s="40"/>
      <c r="Q49" s="40"/>
      <c r="R49" s="40"/>
      <c r="S49" s="40"/>
      <c r="T49" s="40"/>
    </row>
    <row r="50" spans="2:20" x14ac:dyDescent="0.25">
      <c r="B50" s="40"/>
      <c r="C50" s="40"/>
      <c r="D50" s="40"/>
      <c r="E50" s="40"/>
      <c r="F50" s="40"/>
      <c r="G50" s="40"/>
      <c r="H50" s="40"/>
      <c r="I50" s="40"/>
      <c r="J50" s="40"/>
      <c r="K50" s="40"/>
      <c r="L50" s="40"/>
      <c r="M50" s="40"/>
      <c r="N50" s="40"/>
      <c r="O50" s="40"/>
      <c r="P50" s="40"/>
      <c r="Q50" s="40"/>
      <c r="R50" s="40"/>
      <c r="S50" s="40"/>
      <c r="T50" s="40"/>
    </row>
    <row r="51" spans="2:20" x14ac:dyDescent="0.25">
      <c r="B51" s="40"/>
      <c r="C51" s="40"/>
      <c r="D51" s="40"/>
      <c r="E51" s="40"/>
      <c r="F51" s="40"/>
      <c r="G51" s="40"/>
      <c r="H51" s="40"/>
      <c r="I51" s="40"/>
      <c r="J51" s="40"/>
      <c r="K51" s="40"/>
      <c r="L51" s="40"/>
      <c r="M51" s="40"/>
      <c r="N51" s="40"/>
      <c r="O51" s="40"/>
      <c r="P51" s="40"/>
      <c r="Q51" s="40"/>
      <c r="R51" s="40"/>
      <c r="S51" s="40"/>
      <c r="T51" s="40"/>
    </row>
    <row r="52" spans="2:20" x14ac:dyDescent="0.25">
      <c r="B52" s="40"/>
      <c r="C52" s="40"/>
      <c r="D52" s="40"/>
      <c r="E52" s="40"/>
      <c r="F52" s="40"/>
      <c r="G52" s="40"/>
      <c r="H52" s="40"/>
      <c r="I52" s="40"/>
      <c r="J52" s="40"/>
      <c r="K52" s="40"/>
      <c r="L52" s="40"/>
      <c r="M52" s="40"/>
      <c r="N52" s="40"/>
      <c r="O52" s="40"/>
      <c r="P52" s="40"/>
      <c r="Q52" s="40"/>
      <c r="R52" s="40"/>
      <c r="S52" s="40"/>
      <c r="T52" s="40"/>
    </row>
    <row r="53" spans="2:20" x14ac:dyDescent="0.25">
      <c r="B53" s="40"/>
      <c r="C53" s="40"/>
      <c r="D53" s="40"/>
      <c r="E53" s="40"/>
      <c r="F53" s="40"/>
      <c r="G53" s="40"/>
      <c r="H53" s="40"/>
      <c r="I53" s="40"/>
      <c r="J53" s="40"/>
      <c r="K53" s="40"/>
      <c r="L53" s="40"/>
      <c r="M53" s="40"/>
      <c r="N53" s="40"/>
      <c r="O53" s="40"/>
      <c r="P53" s="40"/>
      <c r="Q53" s="40"/>
      <c r="R53" s="40"/>
      <c r="S53" s="40"/>
      <c r="T53" s="40"/>
    </row>
    <row r="54" spans="2:20" x14ac:dyDescent="0.25">
      <c r="B54" s="40"/>
      <c r="C54" s="40"/>
      <c r="D54" s="40"/>
      <c r="E54" s="40"/>
      <c r="F54" s="40"/>
      <c r="G54" s="40"/>
      <c r="H54" s="40"/>
      <c r="I54" s="40"/>
      <c r="J54" s="40"/>
      <c r="K54" s="40"/>
      <c r="L54" s="40"/>
      <c r="M54" s="40"/>
      <c r="N54" s="40"/>
      <c r="O54" s="40"/>
      <c r="P54" s="40"/>
      <c r="Q54" s="40"/>
      <c r="R54" s="40"/>
      <c r="S54" s="40"/>
      <c r="T54" s="40"/>
    </row>
    <row r="55" spans="2:20" x14ac:dyDescent="0.25">
      <c r="B55" s="40"/>
      <c r="C55" s="40"/>
      <c r="D55" s="40"/>
      <c r="E55" s="40"/>
      <c r="F55" s="40"/>
      <c r="G55" s="40"/>
      <c r="H55" s="40"/>
      <c r="I55" s="40"/>
      <c r="J55" s="40"/>
      <c r="K55" s="40"/>
      <c r="L55" s="40"/>
      <c r="M55" s="40"/>
      <c r="N55" s="40"/>
      <c r="O55" s="40"/>
      <c r="P55" s="40"/>
      <c r="Q55" s="40"/>
      <c r="R55" s="40"/>
      <c r="S55" s="40"/>
      <c r="T55" s="40"/>
    </row>
    <row r="56" spans="2:20" x14ac:dyDescent="0.25">
      <c r="B56" s="40"/>
      <c r="C56" s="40"/>
      <c r="D56" s="40"/>
      <c r="E56" s="40"/>
      <c r="F56" s="40"/>
      <c r="G56" s="40"/>
      <c r="H56" s="40"/>
      <c r="I56" s="40"/>
      <c r="J56" s="40"/>
      <c r="K56" s="40"/>
      <c r="L56" s="40"/>
      <c r="M56" s="40"/>
      <c r="N56" s="40"/>
      <c r="O56" s="40"/>
      <c r="P56" s="40"/>
      <c r="Q56" s="40"/>
      <c r="R56" s="40"/>
      <c r="S56" s="40"/>
      <c r="T56" s="40"/>
    </row>
    <row r="57" spans="2:20" x14ac:dyDescent="0.25">
      <c r="B57" s="40"/>
      <c r="C57" s="40"/>
      <c r="D57" s="40"/>
      <c r="E57" s="40"/>
      <c r="F57" s="40"/>
      <c r="G57" s="40"/>
      <c r="H57" s="40"/>
      <c r="I57" s="40"/>
      <c r="J57" s="40"/>
      <c r="K57" s="40"/>
      <c r="L57" s="40"/>
      <c r="M57" s="40"/>
      <c r="N57" s="40"/>
      <c r="O57" s="40"/>
      <c r="P57" s="40"/>
      <c r="Q57" s="40"/>
      <c r="R57" s="40"/>
      <c r="S57" s="40"/>
      <c r="T57" s="40"/>
    </row>
    <row r="58" spans="2:20" x14ac:dyDescent="0.25">
      <c r="B58" s="40"/>
      <c r="C58" s="40"/>
      <c r="D58" s="40"/>
      <c r="E58" s="40"/>
      <c r="F58" s="40"/>
      <c r="G58" s="40"/>
      <c r="H58" s="40"/>
      <c r="I58" s="40"/>
      <c r="J58" s="40"/>
      <c r="K58" s="40"/>
      <c r="L58" s="40"/>
      <c r="M58" s="40"/>
      <c r="N58" s="40"/>
      <c r="O58" s="40"/>
      <c r="P58" s="40"/>
      <c r="Q58" s="40"/>
      <c r="R58" s="40"/>
      <c r="S58" s="40"/>
      <c r="T58" s="40"/>
    </row>
    <row r="59" spans="2:20" x14ac:dyDescent="0.25">
      <c r="B59" s="40"/>
      <c r="C59" s="40"/>
      <c r="D59" s="40"/>
      <c r="E59" s="40"/>
      <c r="F59" s="40"/>
      <c r="G59" s="40"/>
      <c r="H59" s="40"/>
      <c r="I59" s="40"/>
      <c r="J59" s="40"/>
      <c r="K59" s="40"/>
      <c r="L59" s="40"/>
      <c r="M59" s="40"/>
      <c r="N59" s="40"/>
      <c r="O59" s="40"/>
      <c r="P59" s="40"/>
      <c r="Q59" s="40"/>
      <c r="R59" s="40"/>
      <c r="S59" s="40"/>
      <c r="T59" s="40"/>
    </row>
    <row r="60" spans="2:20" x14ac:dyDescent="0.25">
      <c r="B60" s="40"/>
      <c r="C60" s="40"/>
      <c r="D60" s="40"/>
      <c r="E60" s="40"/>
      <c r="F60" s="40"/>
      <c r="G60" s="40"/>
      <c r="H60" s="40"/>
      <c r="I60" s="40"/>
      <c r="J60" s="40"/>
      <c r="K60" s="40"/>
      <c r="L60" s="40"/>
      <c r="M60" s="40"/>
      <c r="N60" s="40"/>
      <c r="O60" s="40"/>
      <c r="P60" s="40"/>
      <c r="Q60" s="40"/>
      <c r="R60" s="40"/>
      <c r="S60" s="40"/>
      <c r="T60" s="40"/>
    </row>
    <row r="61" spans="2:20" x14ac:dyDescent="0.25">
      <c r="B61" s="40"/>
      <c r="C61" s="40"/>
      <c r="D61" s="40"/>
      <c r="E61" s="40"/>
      <c r="F61" s="40"/>
      <c r="G61" s="40"/>
      <c r="H61" s="40"/>
      <c r="I61" s="40"/>
      <c r="J61" s="40"/>
      <c r="K61" s="40"/>
      <c r="L61" s="40"/>
      <c r="M61" s="40"/>
      <c r="N61" s="40"/>
      <c r="O61" s="40"/>
      <c r="P61" s="40"/>
      <c r="Q61" s="40"/>
      <c r="R61" s="40"/>
      <c r="S61" s="40"/>
      <c r="T61" s="40"/>
    </row>
    <row r="62" spans="2:20" x14ac:dyDescent="0.25">
      <c r="B62" s="40"/>
      <c r="C62" s="40"/>
      <c r="D62" s="40"/>
      <c r="E62" s="40"/>
      <c r="F62" s="40"/>
      <c r="G62" s="40"/>
      <c r="H62" s="40"/>
      <c r="I62" s="40"/>
      <c r="J62" s="40"/>
      <c r="K62" s="40"/>
      <c r="L62" s="40"/>
      <c r="M62" s="40"/>
      <c r="N62" s="40"/>
      <c r="O62" s="40"/>
      <c r="P62" s="40"/>
      <c r="Q62" s="40"/>
      <c r="R62" s="40"/>
      <c r="S62" s="40"/>
      <c r="T62" s="40"/>
    </row>
    <row r="63" spans="2:20" x14ac:dyDescent="0.25">
      <c r="B63" s="40"/>
      <c r="C63" s="40"/>
      <c r="D63" s="40"/>
      <c r="E63" s="40"/>
      <c r="F63" s="40"/>
      <c r="G63" s="40"/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40"/>
      <c r="S63" s="40"/>
      <c r="T63" s="40"/>
    </row>
    <row r="64" spans="2:20" x14ac:dyDescent="0.25">
      <c r="B64" s="40"/>
      <c r="C64" s="40"/>
      <c r="D64" s="40"/>
      <c r="E64" s="40"/>
      <c r="F64" s="40"/>
      <c r="G64" s="40"/>
      <c r="H64" s="40"/>
      <c r="I64" s="40"/>
      <c r="J64" s="40"/>
      <c r="K64" s="40"/>
      <c r="L64" s="40"/>
      <c r="M64" s="40"/>
      <c r="N64" s="40"/>
      <c r="O64" s="40"/>
      <c r="P64" s="40"/>
      <c r="Q64" s="40"/>
      <c r="R64" s="40"/>
      <c r="S64" s="40"/>
      <c r="T64" s="40"/>
    </row>
    <row r="65" spans="2:20" x14ac:dyDescent="0.25">
      <c r="B65" s="40"/>
      <c r="C65" s="40"/>
      <c r="D65" s="40"/>
      <c r="E65" s="40"/>
      <c r="F65" s="40"/>
      <c r="G65" s="40"/>
      <c r="H65" s="40"/>
      <c r="I65" s="40"/>
      <c r="J65" s="40"/>
      <c r="K65" s="40"/>
      <c r="L65" s="40"/>
      <c r="M65" s="40"/>
      <c r="N65" s="40"/>
      <c r="O65" s="40"/>
      <c r="P65" s="40"/>
      <c r="Q65" s="40"/>
      <c r="R65" s="40"/>
      <c r="S65" s="40"/>
      <c r="T65" s="40"/>
    </row>
  </sheetData>
  <mergeCells count="4">
    <mergeCell ref="C2:D2"/>
    <mergeCell ref="D3:J3"/>
    <mergeCell ref="B6:B9"/>
    <mergeCell ref="G12:R1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34"/>
  <sheetViews>
    <sheetView showGridLines="0" zoomScale="80" zoomScaleNormal="80" workbookViewId="0">
      <pane ySplit="5" topLeftCell="A6" activePane="bottomLeft" state="frozen"/>
      <selection activeCell="A7" sqref="A7"/>
      <selection pane="bottomLeft" activeCell="A6" sqref="A6"/>
    </sheetView>
  </sheetViews>
  <sheetFormatPr baseColWidth="10" defaultRowHeight="15" x14ac:dyDescent="0.25"/>
  <cols>
    <col min="1" max="1" width="2.7109375" customWidth="1"/>
    <col min="2" max="3" width="24.7109375" customWidth="1"/>
    <col min="4" max="4" width="30.5703125" customWidth="1"/>
    <col min="5" max="13" width="24.7109375" customWidth="1"/>
    <col min="14" max="22" width="20.7109375" customWidth="1"/>
  </cols>
  <sheetData>
    <row r="1" spans="2:13" x14ac:dyDescent="0.25">
      <c r="E1" s="6"/>
      <c r="F1" s="6"/>
    </row>
    <row r="2" spans="2:13" ht="24.95" customHeight="1" x14ac:dyDescent="0.25">
      <c r="B2" s="9" t="s">
        <v>28</v>
      </c>
      <c r="C2" s="69" t="s">
        <v>25</v>
      </c>
      <c r="D2" s="80"/>
      <c r="E2" s="7"/>
      <c r="F2" s="6"/>
    </row>
    <row r="3" spans="2:13" ht="24.95" customHeight="1" x14ac:dyDescent="0.25">
      <c r="B3" s="9" t="s">
        <v>29</v>
      </c>
      <c r="C3" s="69" t="s">
        <v>26</v>
      </c>
      <c r="D3" s="80"/>
      <c r="E3" s="7"/>
      <c r="F3" s="6"/>
    </row>
    <row r="4" spans="2:13" ht="24.95" customHeight="1" x14ac:dyDescent="0.25">
      <c r="B4" s="9" t="s">
        <v>30</v>
      </c>
      <c r="C4" s="71" t="s">
        <v>187</v>
      </c>
      <c r="D4" s="81"/>
      <c r="E4" s="7"/>
      <c r="F4" s="6"/>
    </row>
    <row r="5" spans="2:13" ht="24.95" customHeight="1" x14ac:dyDescent="0.25">
      <c r="B5" s="9" t="s">
        <v>46</v>
      </c>
      <c r="C5" s="73">
        <f>SUM(M10:M16)</f>
        <v>51337400.74610588</v>
      </c>
      <c r="D5" s="74"/>
      <c r="E5" s="8"/>
      <c r="F5" s="6"/>
    </row>
    <row r="6" spans="2:13" x14ac:dyDescent="0.25">
      <c r="C6" s="10"/>
      <c r="D6" s="75" t="s">
        <v>45</v>
      </c>
      <c r="E6" s="75"/>
      <c r="F6" s="75"/>
      <c r="G6" s="75"/>
      <c r="H6" s="75"/>
      <c r="I6" s="75"/>
      <c r="J6" s="75"/>
      <c r="K6" s="11"/>
      <c r="L6" s="11"/>
      <c r="M6" s="11"/>
    </row>
    <row r="7" spans="2:13" x14ac:dyDescent="0.25">
      <c r="C7" s="12" t="s">
        <v>37</v>
      </c>
      <c r="D7" s="13" t="s">
        <v>38</v>
      </c>
      <c r="E7" s="13" t="s">
        <v>39</v>
      </c>
      <c r="F7" s="13" t="s">
        <v>40</v>
      </c>
      <c r="G7" s="13" t="s">
        <v>41</v>
      </c>
      <c r="H7" s="13" t="s">
        <v>42</v>
      </c>
      <c r="I7" s="13" t="s">
        <v>43</v>
      </c>
      <c r="J7" s="13" t="s">
        <v>44</v>
      </c>
      <c r="K7" s="12" t="s">
        <v>47</v>
      </c>
      <c r="L7" s="12" t="s">
        <v>48</v>
      </c>
      <c r="M7" s="12" t="s">
        <v>49</v>
      </c>
    </row>
    <row r="8" spans="2:13" ht="60" customHeight="1" x14ac:dyDescent="0.25">
      <c r="B8" s="14" t="s">
        <v>32</v>
      </c>
      <c r="C8" s="36" t="s">
        <v>192</v>
      </c>
      <c r="D8" s="15" t="s">
        <v>193</v>
      </c>
      <c r="E8" s="15" t="s">
        <v>194</v>
      </c>
      <c r="F8" s="16" t="s">
        <v>53</v>
      </c>
      <c r="G8" s="16" t="s">
        <v>54</v>
      </c>
      <c r="H8" s="16" t="s">
        <v>195</v>
      </c>
      <c r="I8" s="16" t="s">
        <v>196</v>
      </c>
      <c r="J8" s="16" t="s">
        <v>57</v>
      </c>
      <c r="K8" s="15" t="s">
        <v>197</v>
      </c>
      <c r="L8" s="15" t="s">
        <v>198</v>
      </c>
      <c r="M8" s="17" t="s">
        <v>82</v>
      </c>
    </row>
    <row r="9" spans="2:13" ht="60" customHeight="1" x14ac:dyDescent="0.25">
      <c r="B9" s="14" t="s">
        <v>33</v>
      </c>
      <c r="C9" s="36" t="s">
        <v>199</v>
      </c>
      <c r="D9" s="15" t="s">
        <v>200</v>
      </c>
      <c r="E9" s="15" t="s">
        <v>201</v>
      </c>
      <c r="F9" s="16" t="s">
        <v>53</v>
      </c>
      <c r="G9" s="16" t="s">
        <v>54</v>
      </c>
      <c r="H9" s="16" t="s">
        <v>154</v>
      </c>
      <c r="I9" s="16" t="s">
        <v>154</v>
      </c>
      <c r="J9" s="16" t="s">
        <v>57</v>
      </c>
      <c r="K9" s="15" t="s">
        <v>202</v>
      </c>
      <c r="L9" s="15" t="s">
        <v>198</v>
      </c>
      <c r="M9" s="17" t="s">
        <v>82</v>
      </c>
    </row>
    <row r="10" spans="2:13" ht="60" customHeight="1" x14ac:dyDescent="0.25">
      <c r="B10" s="14" t="s">
        <v>34</v>
      </c>
      <c r="C10" s="36" t="s">
        <v>203</v>
      </c>
      <c r="D10" s="15" t="s">
        <v>204</v>
      </c>
      <c r="E10" s="15" t="s">
        <v>205</v>
      </c>
      <c r="F10" s="16" t="s">
        <v>67</v>
      </c>
      <c r="G10" s="16" t="s">
        <v>54</v>
      </c>
      <c r="H10" s="16" t="s">
        <v>206</v>
      </c>
      <c r="I10" s="16" t="s">
        <v>207</v>
      </c>
      <c r="J10" s="16" t="s">
        <v>57</v>
      </c>
      <c r="K10" s="15" t="s">
        <v>208</v>
      </c>
      <c r="L10" s="15" t="s">
        <v>209</v>
      </c>
      <c r="M10" s="18">
        <f t="shared" ref="M10:M16" si="0">+I24</f>
        <v>8932810.9826235287</v>
      </c>
    </row>
    <row r="11" spans="2:13" ht="60" customHeight="1" x14ac:dyDescent="0.25">
      <c r="B11" s="14" t="s">
        <v>35</v>
      </c>
      <c r="C11" s="36" t="s">
        <v>210</v>
      </c>
      <c r="D11" s="15" t="s">
        <v>211</v>
      </c>
      <c r="E11" s="15" t="s">
        <v>212</v>
      </c>
      <c r="F11" s="16" t="s">
        <v>53</v>
      </c>
      <c r="G11" s="16" t="s">
        <v>54</v>
      </c>
      <c r="H11" s="16" t="s">
        <v>206</v>
      </c>
      <c r="I11" s="16" t="s">
        <v>213</v>
      </c>
      <c r="J11" s="16" t="s">
        <v>57</v>
      </c>
      <c r="K11" s="15" t="s">
        <v>214</v>
      </c>
      <c r="L11" s="15" t="s">
        <v>215</v>
      </c>
      <c r="M11" s="18">
        <f t="shared" si="0"/>
        <v>2208175.5094117643</v>
      </c>
    </row>
    <row r="12" spans="2:13" ht="60" customHeight="1" x14ac:dyDescent="0.25">
      <c r="B12" s="14" t="s">
        <v>36</v>
      </c>
      <c r="C12" s="36" t="s">
        <v>216</v>
      </c>
      <c r="D12" s="15" t="s">
        <v>217</v>
      </c>
      <c r="E12" s="15" t="s">
        <v>218</v>
      </c>
      <c r="F12" s="16" t="s">
        <v>67</v>
      </c>
      <c r="G12" s="16" t="s">
        <v>54</v>
      </c>
      <c r="H12" s="16" t="s">
        <v>206</v>
      </c>
      <c r="I12" s="16" t="s">
        <v>219</v>
      </c>
      <c r="J12" s="16" t="s">
        <v>57</v>
      </c>
      <c r="K12" s="15" t="s">
        <v>220</v>
      </c>
      <c r="L12" s="15" t="s">
        <v>221</v>
      </c>
      <c r="M12" s="18">
        <f t="shared" si="0"/>
        <v>5849645.1994117638</v>
      </c>
    </row>
    <row r="13" spans="2:13" ht="60" customHeight="1" x14ac:dyDescent="0.25">
      <c r="B13" s="14" t="s">
        <v>188</v>
      </c>
      <c r="C13" s="36" t="s">
        <v>222</v>
      </c>
      <c r="D13" s="15" t="s">
        <v>223</v>
      </c>
      <c r="E13" s="15" t="s">
        <v>224</v>
      </c>
      <c r="F13" s="16" t="s">
        <v>53</v>
      </c>
      <c r="G13" s="16" t="s">
        <v>54</v>
      </c>
      <c r="H13" s="16" t="s">
        <v>55</v>
      </c>
      <c r="I13" s="16" t="s">
        <v>56</v>
      </c>
      <c r="J13" s="16" t="s">
        <v>57</v>
      </c>
      <c r="K13" s="15" t="s">
        <v>225</v>
      </c>
      <c r="L13" s="15" t="s">
        <v>226</v>
      </c>
      <c r="M13" s="18">
        <f t="shared" si="0"/>
        <v>15969370.949411765</v>
      </c>
    </row>
    <row r="14" spans="2:13" ht="60" customHeight="1" x14ac:dyDescent="0.25">
      <c r="B14" s="14" t="s">
        <v>189</v>
      </c>
      <c r="C14" s="36" t="s">
        <v>227</v>
      </c>
      <c r="D14" s="15" t="s">
        <v>228</v>
      </c>
      <c r="E14" s="15" t="s">
        <v>229</v>
      </c>
      <c r="F14" s="16" t="s">
        <v>230</v>
      </c>
      <c r="G14" s="16" t="s">
        <v>54</v>
      </c>
      <c r="H14" s="16" t="s">
        <v>231</v>
      </c>
      <c r="I14" s="16" t="s">
        <v>232</v>
      </c>
      <c r="J14" s="16" t="s">
        <v>57</v>
      </c>
      <c r="K14" s="15" t="s">
        <v>233</v>
      </c>
      <c r="L14" s="15" t="s">
        <v>234</v>
      </c>
      <c r="M14" s="18">
        <f t="shared" si="0"/>
        <v>4097301.0594117646</v>
      </c>
    </row>
    <row r="15" spans="2:13" ht="60" customHeight="1" x14ac:dyDescent="0.25">
      <c r="B15" s="14" t="s">
        <v>190</v>
      </c>
      <c r="C15" s="36" t="s">
        <v>235</v>
      </c>
      <c r="D15" s="15" t="s">
        <v>236</v>
      </c>
      <c r="E15" s="15" t="s">
        <v>237</v>
      </c>
      <c r="F15" s="16" t="s">
        <v>53</v>
      </c>
      <c r="G15" s="16" t="s">
        <v>96</v>
      </c>
      <c r="H15" s="16" t="s">
        <v>206</v>
      </c>
      <c r="I15" s="16" t="s">
        <v>207</v>
      </c>
      <c r="J15" s="16" t="s">
        <v>57</v>
      </c>
      <c r="K15" s="15" t="s">
        <v>238</v>
      </c>
      <c r="L15" s="15" t="s">
        <v>239</v>
      </c>
      <c r="M15" s="18">
        <f t="shared" si="0"/>
        <v>12666099.28642353</v>
      </c>
    </row>
    <row r="16" spans="2:13" ht="60" customHeight="1" x14ac:dyDescent="0.25">
      <c r="B16" s="14" t="s">
        <v>191</v>
      </c>
      <c r="C16" s="36" t="s">
        <v>240</v>
      </c>
      <c r="D16" s="15" t="s">
        <v>241</v>
      </c>
      <c r="E16" s="15" t="s">
        <v>242</v>
      </c>
      <c r="F16" s="16" t="s">
        <v>53</v>
      </c>
      <c r="G16" s="16" t="s">
        <v>54</v>
      </c>
      <c r="H16" s="16" t="s">
        <v>243</v>
      </c>
      <c r="I16" s="16" t="s">
        <v>244</v>
      </c>
      <c r="J16" s="16" t="s">
        <v>57</v>
      </c>
      <c r="K16" s="15" t="s">
        <v>245</v>
      </c>
      <c r="L16" s="15" t="s">
        <v>246</v>
      </c>
      <c r="M16" s="18">
        <f t="shared" si="0"/>
        <v>1613997.759411765</v>
      </c>
    </row>
    <row r="19" spans="3:9" ht="17.25" x14ac:dyDescent="0.25">
      <c r="C19" s="23" t="s">
        <v>31</v>
      </c>
    </row>
    <row r="20" spans="3:9" ht="15.75" x14ac:dyDescent="0.25">
      <c r="C20" s="22"/>
    </row>
    <row r="21" spans="3:9" x14ac:dyDescent="0.25">
      <c r="D21" s="24" t="s">
        <v>3</v>
      </c>
      <c r="E21" s="24" t="s">
        <v>5</v>
      </c>
      <c r="F21" s="24" t="s">
        <v>3</v>
      </c>
      <c r="G21" s="24" t="s">
        <v>10</v>
      </c>
      <c r="H21" s="24" t="s">
        <v>13</v>
      </c>
    </row>
    <row r="22" spans="3:9" x14ac:dyDescent="0.25">
      <c r="D22" s="25" t="s">
        <v>4</v>
      </c>
      <c r="E22" s="25" t="s">
        <v>6</v>
      </c>
      <c r="F22" s="25" t="s">
        <v>8</v>
      </c>
      <c r="G22" s="25" t="s">
        <v>11</v>
      </c>
      <c r="H22" s="25" t="s">
        <v>14</v>
      </c>
    </row>
    <row r="23" spans="3:9" x14ac:dyDescent="0.25">
      <c r="D23" s="26" t="s">
        <v>2</v>
      </c>
      <c r="E23" s="26" t="s">
        <v>7</v>
      </c>
      <c r="F23" s="26" t="s">
        <v>9</v>
      </c>
      <c r="G23" s="26" t="s">
        <v>12</v>
      </c>
      <c r="H23" s="26" t="s">
        <v>15</v>
      </c>
      <c r="I23" s="26" t="s">
        <v>85</v>
      </c>
    </row>
    <row r="24" spans="3:9" ht="15.75" x14ac:dyDescent="0.25">
      <c r="C24" s="14" t="s">
        <v>34</v>
      </c>
      <c r="D24" s="5">
        <f>+'P2-C1'!S52</f>
        <v>7119530.7700000005</v>
      </c>
      <c r="E24" s="5">
        <f>+'P2-C1'!S60</f>
        <v>561753.68379999988</v>
      </c>
      <c r="F24" s="5">
        <f>+'P2-C1'!S83</f>
        <v>551526.52882352937</v>
      </c>
      <c r="G24" s="5">
        <f>+'P2-C1'!S87</f>
        <v>700000</v>
      </c>
      <c r="H24" s="5">
        <v>0</v>
      </c>
      <c r="I24" s="19">
        <f>SUM(D24:H24)</f>
        <v>8932810.9826235287</v>
      </c>
    </row>
    <row r="25" spans="3:9" ht="15.75" x14ac:dyDescent="0.25">
      <c r="C25" s="14" t="s">
        <v>35</v>
      </c>
      <c r="D25" s="5">
        <f>+'P2-C2'!S33</f>
        <v>1700798.5899999999</v>
      </c>
      <c r="E25" s="5">
        <f>+'P2-C2'!S36</f>
        <v>64800</v>
      </c>
      <c r="F25" s="5">
        <f>+'P2-C2'!S46</f>
        <v>442576.91941176465</v>
      </c>
      <c r="G25" s="5">
        <v>0</v>
      </c>
      <c r="H25" s="5">
        <v>0</v>
      </c>
      <c r="I25" s="19">
        <f t="shared" ref="I25:I30" si="1">SUM(D25:H25)</f>
        <v>2208175.5094117643</v>
      </c>
    </row>
    <row r="26" spans="3:9" ht="15.75" x14ac:dyDescent="0.25">
      <c r="C26" s="14" t="s">
        <v>36</v>
      </c>
      <c r="D26" s="5">
        <f>+'P2-C3'!S35</f>
        <v>5583590.5299999993</v>
      </c>
      <c r="E26" s="5">
        <f>+'P2-C3'!S38</f>
        <v>64800</v>
      </c>
      <c r="F26" s="5">
        <f>+'P2-C3'!S48</f>
        <v>201254.66941176471</v>
      </c>
      <c r="G26" s="5">
        <v>0</v>
      </c>
      <c r="H26" s="5">
        <v>0</v>
      </c>
      <c r="I26" s="19">
        <f t="shared" si="1"/>
        <v>5849645.1994117638</v>
      </c>
    </row>
    <row r="27" spans="3:9" ht="15.75" x14ac:dyDescent="0.25">
      <c r="C27" s="14" t="s">
        <v>188</v>
      </c>
      <c r="D27" s="5">
        <f>+'P2-C4'!S34</f>
        <v>13278440.48</v>
      </c>
      <c r="E27" s="5">
        <f>+'P2-C4'!S39</f>
        <v>2325600</v>
      </c>
      <c r="F27" s="5">
        <f>+'P2-C4'!S50</f>
        <v>365330.4694117647</v>
      </c>
      <c r="G27" s="5">
        <v>0</v>
      </c>
      <c r="H27" s="5">
        <v>0</v>
      </c>
      <c r="I27" s="19">
        <f t="shared" si="1"/>
        <v>15969370.949411765</v>
      </c>
    </row>
    <row r="28" spans="3:9" ht="15.75" x14ac:dyDescent="0.25">
      <c r="C28" s="14" t="s">
        <v>189</v>
      </c>
      <c r="D28" s="5">
        <f>+'P2-C5'!S32</f>
        <v>3275509.03</v>
      </c>
      <c r="E28" s="5">
        <f>+'P2-C5'!S35</f>
        <v>129600</v>
      </c>
      <c r="F28" s="5">
        <f>+'P2-C5'!S45</f>
        <v>692192.02941176482</v>
      </c>
      <c r="G28" s="5">
        <v>0</v>
      </c>
      <c r="H28" s="5">
        <v>0</v>
      </c>
      <c r="I28" s="19">
        <f t="shared" si="1"/>
        <v>4097301.0594117646</v>
      </c>
    </row>
    <row r="29" spans="3:9" ht="15.75" x14ac:dyDescent="0.25">
      <c r="C29" s="14" t="s">
        <v>190</v>
      </c>
      <c r="D29" s="5">
        <f>+'P2-C6'!S50</f>
        <v>5020419.4600000009</v>
      </c>
      <c r="E29" s="5">
        <f>+'P2-C6'!S62</f>
        <v>1423107.3675999998</v>
      </c>
      <c r="F29" s="5">
        <f>+'P2-C6'!S88</f>
        <v>1302572.4588235295</v>
      </c>
      <c r="G29" s="5">
        <f>+'P2-C6'!S92</f>
        <v>4920000</v>
      </c>
      <c r="H29" s="5">
        <v>0</v>
      </c>
      <c r="I29" s="19">
        <f t="shared" si="1"/>
        <v>12666099.28642353</v>
      </c>
    </row>
    <row r="30" spans="3:9" ht="15.75" x14ac:dyDescent="0.25">
      <c r="C30" s="14" t="s">
        <v>191</v>
      </c>
      <c r="D30" s="5">
        <f>+'P2-C7'!S32</f>
        <v>1524615.2900000003</v>
      </c>
      <c r="E30" s="5">
        <v>0</v>
      </c>
      <c r="F30" s="5">
        <f>+'P2-C7'!S40</f>
        <v>89382.469411764701</v>
      </c>
      <c r="G30" s="5">
        <v>0</v>
      </c>
      <c r="H30" s="5">
        <v>0</v>
      </c>
      <c r="I30" s="19">
        <f t="shared" si="1"/>
        <v>1613997.759411765</v>
      </c>
    </row>
    <row r="31" spans="3:9" x14ac:dyDescent="0.25">
      <c r="D31" s="27"/>
      <c r="E31" s="27"/>
      <c r="F31" s="27"/>
      <c r="G31" s="27"/>
      <c r="H31" s="27"/>
    </row>
    <row r="32" spans="3:9" ht="15.75" x14ac:dyDescent="0.25">
      <c r="C32" s="14" t="s">
        <v>83</v>
      </c>
      <c r="D32" s="19">
        <f>SUM(D24:D30)</f>
        <v>37502904.149999999</v>
      </c>
      <c r="E32" s="19">
        <f>SUM(E24:E30)</f>
        <v>4569661.0513999993</v>
      </c>
      <c r="F32" s="19">
        <f>SUM(F24:F30)</f>
        <v>3644835.5447058827</v>
      </c>
      <c r="G32" s="19">
        <f>SUM(G24:G30)</f>
        <v>5620000</v>
      </c>
      <c r="H32" s="19">
        <f>SUM(H24:H30)</f>
        <v>0</v>
      </c>
    </row>
    <row r="33" spans="3:8" s="28" customFormat="1" ht="15.75" x14ac:dyDescent="0.25">
      <c r="C33" s="29"/>
      <c r="D33" s="30"/>
      <c r="E33" s="30"/>
      <c r="F33" s="30"/>
      <c r="G33" s="30"/>
      <c r="H33" s="30"/>
    </row>
    <row r="34" spans="3:8" ht="15.75" x14ac:dyDescent="0.25">
      <c r="C34" s="14" t="s">
        <v>84</v>
      </c>
      <c r="D34" s="31">
        <f>SUM(D32:H32)</f>
        <v>51337400.74610588</v>
      </c>
      <c r="E34" s="4"/>
      <c r="F34" s="4"/>
      <c r="G34" s="4"/>
      <c r="H34" s="4"/>
    </row>
  </sheetData>
  <mergeCells count="5">
    <mergeCell ref="C2:D2"/>
    <mergeCell ref="C3:D3"/>
    <mergeCell ref="C4:D4"/>
    <mergeCell ref="C5:D5"/>
    <mergeCell ref="D6:J6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T129"/>
  <sheetViews>
    <sheetView showGridLines="0" zoomScale="80" zoomScaleNormal="80" workbookViewId="0">
      <pane ySplit="2" topLeftCell="A3" activePane="bottomLeft" state="frozen"/>
      <selection activeCell="A7" sqref="A7"/>
      <selection pane="bottomLeft" activeCell="A3" sqref="A3"/>
    </sheetView>
  </sheetViews>
  <sheetFormatPr baseColWidth="10" defaultRowHeight="15" x14ac:dyDescent="0.25"/>
  <cols>
    <col min="1" max="1" width="2.7109375" customWidth="1"/>
    <col min="2" max="2" width="17.140625" bestFit="1" customWidth="1"/>
    <col min="3" max="3" width="24.7109375" customWidth="1"/>
    <col min="4" max="4" width="30.5703125" customWidth="1"/>
    <col min="5" max="5" width="24.7109375" customWidth="1"/>
    <col min="6" max="6" width="43.7109375" bestFit="1" customWidth="1"/>
    <col min="7" max="19" width="20.7109375" customWidth="1"/>
    <col min="20" max="54" width="24.7109375" customWidth="1"/>
  </cols>
  <sheetData>
    <row r="1" spans="2:20" x14ac:dyDescent="0.25">
      <c r="E1" s="6"/>
      <c r="F1" s="6"/>
    </row>
    <row r="2" spans="2:20" ht="24.95" customHeight="1" x14ac:dyDescent="0.25">
      <c r="B2" s="9" t="s">
        <v>30</v>
      </c>
      <c r="C2" s="69" t="s">
        <v>187</v>
      </c>
      <c r="D2" s="70"/>
      <c r="E2" s="7"/>
      <c r="F2" s="6"/>
    </row>
    <row r="3" spans="2:20" x14ac:dyDescent="0.25">
      <c r="C3" s="10"/>
      <c r="D3" s="75" t="s">
        <v>45</v>
      </c>
      <c r="E3" s="75"/>
      <c r="F3" s="75"/>
      <c r="G3" s="75"/>
      <c r="H3" s="75"/>
      <c r="I3" s="75"/>
      <c r="J3" s="75"/>
      <c r="K3" s="11"/>
      <c r="L3" s="11"/>
      <c r="M3" s="11"/>
    </row>
    <row r="4" spans="2:20" x14ac:dyDescent="0.25">
      <c r="C4" s="12" t="s">
        <v>37</v>
      </c>
      <c r="D4" s="13" t="s">
        <v>38</v>
      </c>
      <c r="E4" s="13" t="s">
        <v>39</v>
      </c>
      <c r="F4" s="13" t="s">
        <v>40</v>
      </c>
      <c r="G4" s="13" t="s">
        <v>41</v>
      </c>
      <c r="H4" s="13" t="s">
        <v>42</v>
      </c>
      <c r="I4" s="13" t="s">
        <v>43</v>
      </c>
      <c r="J4" s="13" t="s">
        <v>44</v>
      </c>
      <c r="K4" s="12" t="s">
        <v>47</v>
      </c>
      <c r="L4" s="12" t="s">
        <v>48</v>
      </c>
      <c r="M4" s="12" t="s">
        <v>49</v>
      </c>
    </row>
    <row r="5" spans="2:20" ht="60" customHeight="1" x14ac:dyDescent="0.25">
      <c r="B5" s="14" t="s">
        <v>34</v>
      </c>
      <c r="C5" s="15" t="s">
        <v>203</v>
      </c>
      <c r="D5" s="15" t="s">
        <v>204</v>
      </c>
      <c r="E5" s="15" t="s">
        <v>205</v>
      </c>
      <c r="F5" s="16" t="s">
        <v>67</v>
      </c>
      <c r="G5" s="16" t="s">
        <v>54</v>
      </c>
      <c r="H5" s="16" t="s">
        <v>206</v>
      </c>
      <c r="I5" s="16" t="s">
        <v>207</v>
      </c>
      <c r="J5" s="16" t="s">
        <v>57</v>
      </c>
      <c r="K5" s="15" t="s">
        <v>208</v>
      </c>
      <c r="L5" s="15" t="s">
        <v>209</v>
      </c>
      <c r="M5" s="18">
        <f>+S89</f>
        <v>8932810.9826235306</v>
      </c>
    </row>
    <row r="6" spans="2:20" ht="60" customHeight="1" x14ac:dyDescent="0.25">
      <c r="B6" s="77" t="s">
        <v>89</v>
      </c>
      <c r="C6" s="15" t="s">
        <v>249</v>
      </c>
      <c r="D6" s="15" t="s">
        <v>250</v>
      </c>
      <c r="E6" s="15" t="s">
        <v>251</v>
      </c>
      <c r="F6" s="16" t="s">
        <v>67</v>
      </c>
      <c r="G6" s="16" t="s">
        <v>96</v>
      </c>
      <c r="H6" s="16" t="s">
        <v>154</v>
      </c>
      <c r="I6" s="16" t="s">
        <v>154</v>
      </c>
      <c r="J6" s="16" t="s">
        <v>57</v>
      </c>
      <c r="K6" s="15" t="s">
        <v>252</v>
      </c>
      <c r="L6" s="15" t="s">
        <v>209</v>
      </c>
      <c r="M6" s="17" t="s">
        <v>102</v>
      </c>
    </row>
    <row r="7" spans="2:20" ht="60" customHeight="1" x14ac:dyDescent="0.25">
      <c r="B7" s="78"/>
      <c r="C7" s="15" t="s">
        <v>253</v>
      </c>
      <c r="D7" s="15" t="s">
        <v>254</v>
      </c>
      <c r="E7" s="15" t="s">
        <v>255</v>
      </c>
      <c r="F7" s="16" t="s">
        <v>67</v>
      </c>
      <c r="G7" s="16" t="s">
        <v>96</v>
      </c>
      <c r="H7" s="16" t="s">
        <v>154</v>
      </c>
      <c r="I7" s="16" t="s">
        <v>154</v>
      </c>
      <c r="J7" s="16" t="s">
        <v>57</v>
      </c>
      <c r="K7" s="15" t="s">
        <v>256</v>
      </c>
      <c r="L7" s="15" t="s">
        <v>257</v>
      </c>
      <c r="M7" s="17" t="s">
        <v>102</v>
      </c>
    </row>
    <row r="8" spans="2:20" ht="60" customHeight="1" x14ac:dyDescent="0.25">
      <c r="B8" s="78"/>
      <c r="C8" s="15" t="s">
        <v>258</v>
      </c>
      <c r="D8" s="15" t="s">
        <v>259</v>
      </c>
      <c r="E8" s="15" t="s">
        <v>260</v>
      </c>
      <c r="F8" s="16" t="s">
        <v>67</v>
      </c>
      <c r="G8" s="16" t="s">
        <v>159</v>
      </c>
      <c r="H8" s="16" t="s">
        <v>154</v>
      </c>
      <c r="I8" s="16" t="s">
        <v>154</v>
      </c>
      <c r="J8" s="16" t="s">
        <v>57</v>
      </c>
      <c r="K8" s="15" t="s">
        <v>261</v>
      </c>
      <c r="L8" s="15" t="s">
        <v>262</v>
      </c>
      <c r="M8" s="17" t="s">
        <v>102</v>
      </c>
    </row>
    <row r="9" spans="2:20" ht="60" customHeight="1" x14ac:dyDescent="0.25">
      <c r="B9" s="78"/>
      <c r="C9" s="15" t="s">
        <v>263</v>
      </c>
      <c r="D9" s="15" t="s">
        <v>264</v>
      </c>
      <c r="E9" s="15" t="s">
        <v>265</v>
      </c>
      <c r="F9" s="16" t="s">
        <v>53</v>
      </c>
      <c r="G9" s="16" t="s">
        <v>96</v>
      </c>
      <c r="H9" s="16" t="s">
        <v>168</v>
      </c>
      <c r="I9" s="16" t="s">
        <v>169</v>
      </c>
      <c r="J9" s="16" t="s">
        <v>57</v>
      </c>
      <c r="K9" s="15" t="s">
        <v>266</v>
      </c>
      <c r="L9" s="15" t="s">
        <v>267</v>
      </c>
      <c r="M9" s="17" t="s">
        <v>102</v>
      </c>
    </row>
    <row r="10" spans="2:20" ht="60" customHeight="1" x14ac:dyDescent="0.25">
      <c r="B10" s="78"/>
      <c r="C10" s="15" t="s">
        <v>268</v>
      </c>
      <c r="D10" s="15" t="s">
        <v>269</v>
      </c>
      <c r="E10" s="15" t="s">
        <v>270</v>
      </c>
      <c r="F10" s="16" t="s">
        <v>230</v>
      </c>
      <c r="G10" s="16" t="s">
        <v>96</v>
      </c>
      <c r="H10" s="16" t="s">
        <v>154</v>
      </c>
      <c r="I10" s="16" t="s">
        <v>271</v>
      </c>
      <c r="J10" s="16" t="s">
        <v>57</v>
      </c>
      <c r="K10" s="15" t="s">
        <v>266</v>
      </c>
      <c r="L10" s="15" t="s">
        <v>272</v>
      </c>
      <c r="M10" s="17" t="s">
        <v>102</v>
      </c>
    </row>
    <row r="11" spans="2:20" ht="60" customHeight="1" x14ac:dyDescent="0.25">
      <c r="B11" s="79"/>
      <c r="C11" s="15" t="s">
        <v>273</v>
      </c>
      <c r="D11" s="15" t="s">
        <v>94</v>
      </c>
      <c r="E11" s="15" t="s">
        <v>274</v>
      </c>
      <c r="F11" s="16" t="s">
        <v>53</v>
      </c>
      <c r="G11" s="16" t="s">
        <v>96</v>
      </c>
      <c r="H11" s="16" t="s">
        <v>154</v>
      </c>
      <c r="I11" s="16" t="s">
        <v>154</v>
      </c>
      <c r="J11" s="16" t="s">
        <v>57</v>
      </c>
      <c r="K11" s="15" t="s">
        <v>266</v>
      </c>
      <c r="L11" s="15" t="s">
        <v>275</v>
      </c>
      <c r="M11" s="17" t="s">
        <v>102</v>
      </c>
    </row>
    <row r="14" spans="2:20" x14ac:dyDescent="0.25">
      <c r="B14" s="37"/>
      <c r="C14" s="37"/>
      <c r="D14" s="37"/>
      <c r="E14" s="37"/>
      <c r="F14" s="37"/>
      <c r="G14" s="76" t="s">
        <v>106</v>
      </c>
      <c r="H14" s="76"/>
      <c r="I14" s="76"/>
      <c r="J14" s="76"/>
      <c r="K14" s="76"/>
      <c r="L14" s="76"/>
      <c r="M14" s="76"/>
      <c r="N14" s="76"/>
      <c r="O14" s="76"/>
      <c r="P14" s="76"/>
      <c r="Q14" s="76"/>
      <c r="R14" s="76"/>
      <c r="S14" s="37"/>
      <c r="T14" s="40"/>
    </row>
    <row r="15" spans="2:20" x14ac:dyDescent="0.25">
      <c r="B15" s="38" t="s">
        <v>107</v>
      </c>
      <c r="C15" s="38" t="s">
        <v>103</v>
      </c>
      <c r="D15" s="38" t="s">
        <v>104</v>
      </c>
      <c r="E15" s="38" t="s">
        <v>105</v>
      </c>
      <c r="F15" s="38" t="s">
        <v>108</v>
      </c>
      <c r="G15" s="39" t="s">
        <v>109</v>
      </c>
      <c r="H15" s="39" t="s">
        <v>110</v>
      </c>
      <c r="I15" s="39" t="s">
        <v>111</v>
      </c>
      <c r="J15" s="39" t="s">
        <v>112</v>
      </c>
      <c r="K15" s="39" t="s">
        <v>113</v>
      </c>
      <c r="L15" s="39" t="s">
        <v>114</v>
      </c>
      <c r="M15" s="39" t="s">
        <v>115</v>
      </c>
      <c r="N15" s="39" t="s">
        <v>116</v>
      </c>
      <c r="O15" s="39" t="s">
        <v>117</v>
      </c>
      <c r="P15" s="39" t="s">
        <v>118</v>
      </c>
      <c r="Q15" s="39" t="s">
        <v>119</v>
      </c>
      <c r="R15" s="39" t="s">
        <v>120</v>
      </c>
      <c r="S15" s="38" t="s">
        <v>121</v>
      </c>
      <c r="T15" s="40"/>
    </row>
    <row r="16" spans="2:20" x14ac:dyDescent="0.25">
      <c r="B16" s="32">
        <v>1000</v>
      </c>
      <c r="C16" s="32">
        <v>20411</v>
      </c>
      <c r="D16" s="32">
        <v>1131</v>
      </c>
      <c r="E16" s="33" t="s">
        <v>568</v>
      </c>
      <c r="F16" s="32" t="s">
        <v>625</v>
      </c>
      <c r="G16" s="34">
        <v>47086.23</v>
      </c>
      <c r="H16" s="34">
        <v>47086.23</v>
      </c>
      <c r="I16" s="34">
        <v>47086.23</v>
      </c>
      <c r="J16" s="34">
        <v>47086.23</v>
      </c>
      <c r="K16" s="34">
        <v>47086.23</v>
      </c>
      <c r="L16" s="34">
        <v>47086.23</v>
      </c>
      <c r="M16" s="34">
        <v>47086.23</v>
      </c>
      <c r="N16" s="34">
        <v>47086.23</v>
      </c>
      <c r="O16" s="34">
        <v>47086.23</v>
      </c>
      <c r="P16" s="34">
        <v>47086.23</v>
      </c>
      <c r="Q16" s="34">
        <v>47086.23</v>
      </c>
      <c r="R16" s="34">
        <v>47086.23</v>
      </c>
      <c r="S16" s="34">
        <f>SUM(G16:R16)</f>
        <v>565034.75999999989</v>
      </c>
      <c r="T16" s="40"/>
    </row>
    <row r="17" spans="2:20" x14ac:dyDescent="0.25">
      <c r="B17" s="32">
        <v>1000</v>
      </c>
      <c r="C17" s="32">
        <v>20411</v>
      </c>
      <c r="D17" s="32">
        <v>1311</v>
      </c>
      <c r="E17" s="33" t="s">
        <v>570</v>
      </c>
      <c r="F17" s="32" t="s">
        <v>626</v>
      </c>
      <c r="G17" s="34">
        <v>524.46</v>
      </c>
      <c r="H17" s="34">
        <v>524.46</v>
      </c>
      <c r="I17" s="34">
        <v>524.46</v>
      </c>
      <c r="J17" s="34">
        <v>524.46</v>
      </c>
      <c r="K17" s="34">
        <v>524.46</v>
      </c>
      <c r="L17" s="34">
        <v>524.46</v>
      </c>
      <c r="M17" s="34">
        <v>524.46</v>
      </c>
      <c r="N17" s="34">
        <v>524.46</v>
      </c>
      <c r="O17" s="34">
        <v>524.46</v>
      </c>
      <c r="P17" s="34">
        <v>524.46</v>
      </c>
      <c r="Q17" s="34">
        <v>524.46</v>
      </c>
      <c r="R17" s="34">
        <v>524.46</v>
      </c>
      <c r="S17" s="34">
        <f t="shared" ref="S17:S52" si="0">SUM(G17:R17)</f>
        <v>6293.52</v>
      </c>
      <c r="T17" s="40"/>
    </row>
    <row r="18" spans="2:20" x14ac:dyDescent="0.25">
      <c r="B18" s="32">
        <v>1000</v>
      </c>
      <c r="C18" s="32">
        <v>20411</v>
      </c>
      <c r="D18" s="32">
        <v>1321</v>
      </c>
      <c r="E18" s="33" t="s">
        <v>572</v>
      </c>
      <c r="F18" s="32" t="s">
        <v>627</v>
      </c>
      <c r="G18" s="34">
        <v>0</v>
      </c>
      <c r="H18" s="34">
        <v>0</v>
      </c>
      <c r="I18" s="34">
        <v>0</v>
      </c>
      <c r="J18" s="34">
        <v>0</v>
      </c>
      <c r="K18" s="34">
        <v>0</v>
      </c>
      <c r="L18" s="34">
        <v>0</v>
      </c>
      <c r="M18" s="34">
        <v>0</v>
      </c>
      <c r="N18" s="34">
        <v>0</v>
      </c>
      <c r="O18" s="34">
        <v>0</v>
      </c>
      <c r="P18" s="34">
        <v>0</v>
      </c>
      <c r="Q18" s="34">
        <v>0</v>
      </c>
      <c r="R18" s="34">
        <v>366137.35</v>
      </c>
      <c r="S18" s="34">
        <f t="shared" si="0"/>
        <v>366137.35</v>
      </c>
      <c r="T18" s="40"/>
    </row>
    <row r="19" spans="2:20" x14ac:dyDescent="0.25">
      <c r="B19" s="32">
        <v>1000</v>
      </c>
      <c r="C19" s="32">
        <v>20411</v>
      </c>
      <c r="D19" s="32">
        <v>1322</v>
      </c>
      <c r="E19" s="33" t="s">
        <v>574</v>
      </c>
      <c r="F19" s="32" t="s">
        <v>628</v>
      </c>
      <c r="G19" s="34">
        <v>7281.81</v>
      </c>
      <c r="H19" s="34">
        <v>5727.66</v>
      </c>
      <c r="I19" s="34">
        <v>4049.24</v>
      </c>
      <c r="J19" s="34">
        <v>9874.8700000000008</v>
      </c>
      <c r="K19" s="34">
        <v>0</v>
      </c>
      <c r="L19" s="34">
        <v>5103.4399999999996</v>
      </c>
      <c r="M19" s="34">
        <v>7281.81</v>
      </c>
      <c r="N19" s="34">
        <v>5727.66</v>
      </c>
      <c r="O19" s="34">
        <v>4049.24</v>
      </c>
      <c r="P19" s="34">
        <v>9874.8700000000008</v>
      </c>
      <c r="Q19" s="34">
        <v>0</v>
      </c>
      <c r="R19" s="34">
        <v>5103.4399999999996</v>
      </c>
      <c r="S19" s="34">
        <f t="shared" si="0"/>
        <v>64074.040000000008</v>
      </c>
      <c r="T19" s="40"/>
    </row>
    <row r="20" spans="2:20" x14ac:dyDescent="0.25">
      <c r="B20" s="32">
        <v>1000</v>
      </c>
      <c r="C20" s="32">
        <v>20411</v>
      </c>
      <c r="D20" s="32">
        <v>1341</v>
      </c>
      <c r="E20" s="33" t="s">
        <v>576</v>
      </c>
      <c r="F20" s="32" t="s">
        <v>629</v>
      </c>
      <c r="G20" s="34">
        <v>158480.99</v>
      </c>
      <c r="H20" s="34">
        <v>158480.99</v>
      </c>
      <c r="I20" s="34">
        <v>158480.99</v>
      </c>
      <c r="J20" s="34">
        <v>158480.99</v>
      </c>
      <c r="K20" s="34">
        <v>158480.99</v>
      </c>
      <c r="L20" s="34">
        <v>158480.99</v>
      </c>
      <c r="M20" s="34">
        <v>158480.99</v>
      </c>
      <c r="N20" s="34">
        <v>158480.99</v>
      </c>
      <c r="O20" s="34">
        <v>158480.99</v>
      </c>
      <c r="P20" s="34">
        <v>158480.99</v>
      </c>
      <c r="Q20" s="34">
        <v>158480.99</v>
      </c>
      <c r="R20" s="34">
        <v>158480.99</v>
      </c>
      <c r="S20" s="34">
        <f t="shared" si="0"/>
        <v>1901771.88</v>
      </c>
      <c r="T20" s="40"/>
    </row>
    <row r="21" spans="2:20" x14ac:dyDescent="0.25">
      <c r="B21" s="32">
        <v>1000</v>
      </c>
      <c r="C21" s="32">
        <v>20411</v>
      </c>
      <c r="D21" s="32">
        <v>1343</v>
      </c>
      <c r="E21" s="33" t="s">
        <v>578</v>
      </c>
      <c r="F21" s="32" t="s">
        <v>630</v>
      </c>
      <c r="G21" s="34">
        <v>20937.009999999998</v>
      </c>
      <c r="H21" s="34">
        <v>20937.009999999998</v>
      </c>
      <c r="I21" s="34">
        <v>20937.009999999998</v>
      </c>
      <c r="J21" s="34">
        <v>20937.009999999998</v>
      </c>
      <c r="K21" s="34">
        <v>20937.009999999998</v>
      </c>
      <c r="L21" s="34">
        <v>20937.009999999998</v>
      </c>
      <c r="M21" s="34">
        <v>20937.009999999998</v>
      </c>
      <c r="N21" s="34">
        <v>20937.009999999998</v>
      </c>
      <c r="O21" s="34">
        <v>20937.009999999998</v>
      </c>
      <c r="P21" s="34">
        <v>20937.009999999998</v>
      </c>
      <c r="Q21" s="34">
        <v>20937.009999999998</v>
      </c>
      <c r="R21" s="34">
        <v>20937.009999999998</v>
      </c>
      <c r="S21" s="34">
        <f t="shared" si="0"/>
        <v>251244.12000000002</v>
      </c>
      <c r="T21" s="40"/>
    </row>
    <row r="22" spans="2:20" x14ac:dyDescent="0.25">
      <c r="B22" s="32">
        <v>1000</v>
      </c>
      <c r="C22" s="32">
        <v>20411</v>
      </c>
      <c r="D22" s="32">
        <v>1411</v>
      </c>
      <c r="E22" s="33" t="s">
        <v>580</v>
      </c>
      <c r="F22" s="32" t="s">
        <v>631</v>
      </c>
      <c r="G22" s="34">
        <v>5385.84</v>
      </c>
      <c r="H22" s="34">
        <v>5385.84</v>
      </c>
      <c r="I22" s="34">
        <v>5385.84</v>
      </c>
      <c r="J22" s="34">
        <v>5385.84</v>
      </c>
      <c r="K22" s="34">
        <v>5385.84</v>
      </c>
      <c r="L22" s="34">
        <v>5385.84</v>
      </c>
      <c r="M22" s="34">
        <v>5385.84</v>
      </c>
      <c r="N22" s="34">
        <v>5385.84</v>
      </c>
      <c r="O22" s="34">
        <v>5385.84</v>
      </c>
      <c r="P22" s="34">
        <v>5385.84</v>
      </c>
      <c r="Q22" s="34">
        <v>5385.84</v>
      </c>
      <c r="R22" s="34">
        <v>5385.84</v>
      </c>
      <c r="S22" s="34">
        <f t="shared" si="0"/>
        <v>64630.079999999987</v>
      </c>
      <c r="T22" s="40"/>
    </row>
    <row r="23" spans="2:20" x14ac:dyDescent="0.25">
      <c r="B23" s="32">
        <v>1000</v>
      </c>
      <c r="C23" s="32">
        <v>20411</v>
      </c>
      <c r="D23" s="32">
        <v>1412</v>
      </c>
      <c r="E23" s="33" t="s">
        <v>582</v>
      </c>
      <c r="F23" s="32" t="s">
        <v>632</v>
      </c>
      <c r="G23" s="34">
        <v>12931.08</v>
      </c>
      <c r="H23" s="34">
        <v>12931.08</v>
      </c>
      <c r="I23" s="34">
        <v>12931.08</v>
      </c>
      <c r="J23" s="34">
        <v>12931.08</v>
      </c>
      <c r="K23" s="34">
        <v>12931.08</v>
      </c>
      <c r="L23" s="34">
        <v>12931.08</v>
      </c>
      <c r="M23" s="34">
        <v>12931.08</v>
      </c>
      <c r="N23" s="34">
        <v>12931.08</v>
      </c>
      <c r="O23" s="34">
        <v>12931.08</v>
      </c>
      <c r="P23" s="34">
        <v>12931.08</v>
      </c>
      <c r="Q23" s="34">
        <v>12931.08</v>
      </c>
      <c r="R23" s="34">
        <v>12931.08</v>
      </c>
      <c r="S23" s="34">
        <f t="shared" si="0"/>
        <v>155172.96</v>
      </c>
      <c r="T23" s="40"/>
    </row>
    <row r="24" spans="2:20" x14ac:dyDescent="0.25">
      <c r="B24" s="32">
        <v>1000</v>
      </c>
      <c r="C24" s="32">
        <v>20411</v>
      </c>
      <c r="D24" s="32">
        <v>1421</v>
      </c>
      <c r="E24" s="33" t="s">
        <v>584</v>
      </c>
      <c r="F24" s="32" t="s">
        <v>633</v>
      </c>
      <c r="G24" s="34">
        <v>355.33</v>
      </c>
      <c r="H24" s="34">
        <v>355.33</v>
      </c>
      <c r="I24" s="34">
        <v>355.33</v>
      </c>
      <c r="J24" s="34">
        <v>355.33</v>
      </c>
      <c r="K24" s="34">
        <v>355.33</v>
      </c>
      <c r="L24" s="34">
        <v>355.33</v>
      </c>
      <c r="M24" s="34">
        <v>355.33</v>
      </c>
      <c r="N24" s="34">
        <v>355.33</v>
      </c>
      <c r="O24" s="34">
        <v>355.33</v>
      </c>
      <c r="P24" s="34">
        <v>355.33</v>
      </c>
      <c r="Q24" s="34">
        <v>355.33</v>
      </c>
      <c r="R24" s="34">
        <v>355.33</v>
      </c>
      <c r="S24" s="34">
        <f t="shared" si="0"/>
        <v>4263.96</v>
      </c>
      <c r="T24" s="40"/>
    </row>
    <row r="25" spans="2:20" x14ac:dyDescent="0.25">
      <c r="B25" s="32">
        <v>1000</v>
      </c>
      <c r="C25" s="32">
        <v>20411</v>
      </c>
      <c r="D25" s="32">
        <v>1431</v>
      </c>
      <c r="E25" s="33" t="s">
        <v>586</v>
      </c>
      <c r="F25" s="32" t="s">
        <v>634</v>
      </c>
      <c r="G25" s="34">
        <v>406.09</v>
      </c>
      <c r="H25" s="34">
        <v>406.09</v>
      </c>
      <c r="I25" s="34">
        <v>406.09</v>
      </c>
      <c r="J25" s="34">
        <v>406.09</v>
      </c>
      <c r="K25" s="34">
        <v>406.09</v>
      </c>
      <c r="L25" s="34">
        <v>406.09</v>
      </c>
      <c r="M25" s="34">
        <v>406.09</v>
      </c>
      <c r="N25" s="34">
        <v>406.09</v>
      </c>
      <c r="O25" s="34">
        <v>406.09</v>
      </c>
      <c r="P25" s="34">
        <v>406.09</v>
      </c>
      <c r="Q25" s="34">
        <v>406.09</v>
      </c>
      <c r="R25" s="34">
        <v>406.09</v>
      </c>
      <c r="S25" s="34">
        <f t="shared" si="0"/>
        <v>4873.0800000000008</v>
      </c>
      <c r="T25" s="40"/>
    </row>
    <row r="26" spans="2:20" x14ac:dyDescent="0.25">
      <c r="B26" s="32">
        <v>1000</v>
      </c>
      <c r="C26" s="32">
        <v>20411</v>
      </c>
      <c r="D26" s="32">
        <v>1441</v>
      </c>
      <c r="E26" s="33" t="s">
        <v>588</v>
      </c>
      <c r="F26" s="32" t="s">
        <v>635</v>
      </c>
      <c r="G26" s="34">
        <v>2336.7600000000002</v>
      </c>
      <c r="H26" s="34">
        <v>2336.7600000000002</v>
      </c>
      <c r="I26" s="34">
        <v>2336.7600000000002</v>
      </c>
      <c r="J26" s="34">
        <v>2336.7600000000002</v>
      </c>
      <c r="K26" s="34">
        <v>2336.7600000000002</v>
      </c>
      <c r="L26" s="34">
        <v>2336.7600000000002</v>
      </c>
      <c r="M26" s="34">
        <v>2336.7600000000002</v>
      </c>
      <c r="N26" s="34">
        <v>2336.7600000000002</v>
      </c>
      <c r="O26" s="34">
        <v>2336.7600000000002</v>
      </c>
      <c r="P26" s="34">
        <v>2336.7600000000002</v>
      </c>
      <c r="Q26" s="34">
        <v>2336.7600000000002</v>
      </c>
      <c r="R26" s="34">
        <v>2336.7600000000002</v>
      </c>
      <c r="S26" s="34">
        <f t="shared" si="0"/>
        <v>28041.12000000001</v>
      </c>
      <c r="T26" s="40"/>
    </row>
    <row r="27" spans="2:20" x14ac:dyDescent="0.25">
      <c r="B27" s="32">
        <v>1000</v>
      </c>
      <c r="C27" s="32">
        <v>20411</v>
      </c>
      <c r="D27" s="32">
        <v>1511</v>
      </c>
      <c r="E27" s="33" t="s">
        <v>590</v>
      </c>
      <c r="F27" s="32" t="s">
        <v>636</v>
      </c>
      <c r="G27" s="34">
        <v>507.62</v>
      </c>
      <c r="H27" s="34">
        <v>507.62</v>
      </c>
      <c r="I27" s="34">
        <v>507.62</v>
      </c>
      <c r="J27" s="34">
        <v>507.62</v>
      </c>
      <c r="K27" s="34">
        <v>507.62</v>
      </c>
      <c r="L27" s="34">
        <v>507.62</v>
      </c>
      <c r="M27" s="34">
        <v>507.62</v>
      </c>
      <c r="N27" s="34">
        <v>507.62</v>
      </c>
      <c r="O27" s="34">
        <v>507.62</v>
      </c>
      <c r="P27" s="34">
        <v>507.62</v>
      </c>
      <c r="Q27" s="34">
        <v>507.62</v>
      </c>
      <c r="R27" s="34">
        <v>507.62</v>
      </c>
      <c r="S27" s="34">
        <f t="shared" si="0"/>
        <v>6091.44</v>
      </c>
      <c r="T27" s="40"/>
    </row>
    <row r="28" spans="2:20" x14ac:dyDescent="0.25">
      <c r="B28" s="32">
        <v>1000</v>
      </c>
      <c r="C28" s="32">
        <v>20411</v>
      </c>
      <c r="D28" s="32">
        <v>1541</v>
      </c>
      <c r="E28" s="33" t="s">
        <v>592</v>
      </c>
      <c r="F28" s="32" t="s">
        <v>637</v>
      </c>
      <c r="G28" s="34">
        <v>0</v>
      </c>
      <c r="H28" s="34">
        <v>0</v>
      </c>
      <c r="I28" s="34">
        <v>0</v>
      </c>
      <c r="J28" s="34">
        <v>0</v>
      </c>
      <c r="K28" s="34">
        <v>0</v>
      </c>
      <c r="L28" s="34">
        <v>0</v>
      </c>
      <c r="M28" s="34">
        <v>0</v>
      </c>
      <c r="N28" s="34">
        <v>0</v>
      </c>
      <c r="O28" s="34">
        <v>0</v>
      </c>
      <c r="P28" s="34">
        <v>0</v>
      </c>
      <c r="Q28" s="34">
        <v>0</v>
      </c>
      <c r="R28" s="34">
        <v>65892.98</v>
      </c>
      <c r="S28" s="34">
        <f t="shared" si="0"/>
        <v>65892.98</v>
      </c>
      <c r="T28" s="40"/>
    </row>
    <row r="29" spans="2:20" x14ac:dyDescent="0.25">
      <c r="B29" s="32">
        <v>1000</v>
      </c>
      <c r="C29" s="32">
        <v>20411</v>
      </c>
      <c r="D29" s="32">
        <v>1591</v>
      </c>
      <c r="E29" s="33" t="s">
        <v>594</v>
      </c>
      <c r="F29" s="32" t="s">
        <v>638</v>
      </c>
      <c r="G29" s="34">
        <v>432.28</v>
      </c>
      <c r="H29" s="34">
        <v>432.28</v>
      </c>
      <c r="I29" s="34">
        <v>432.28</v>
      </c>
      <c r="J29" s="34">
        <v>432.28</v>
      </c>
      <c r="K29" s="34">
        <v>432.28</v>
      </c>
      <c r="L29" s="34">
        <v>432.28</v>
      </c>
      <c r="M29" s="34">
        <v>432.28</v>
      </c>
      <c r="N29" s="34">
        <v>432.28</v>
      </c>
      <c r="O29" s="34">
        <v>432.28</v>
      </c>
      <c r="P29" s="34">
        <v>432.28</v>
      </c>
      <c r="Q29" s="34">
        <v>432.28</v>
      </c>
      <c r="R29" s="34">
        <v>432.28</v>
      </c>
      <c r="S29" s="34">
        <f t="shared" si="0"/>
        <v>5187.3599999999979</v>
      </c>
      <c r="T29" s="40"/>
    </row>
    <row r="30" spans="2:20" x14ac:dyDescent="0.25">
      <c r="B30" s="32">
        <v>1000</v>
      </c>
      <c r="C30" s="32">
        <v>20411</v>
      </c>
      <c r="D30" s="32">
        <v>1592</v>
      </c>
      <c r="E30" s="33" t="s">
        <v>596</v>
      </c>
      <c r="F30" s="32" t="s">
        <v>639</v>
      </c>
      <c r="G30" s="34">
        <v>256.73</v>
      </c>
      <c r="H30" s="34">
        <v>256.73</v>
      </c>
      <c r="I30" s="34">
        <v>256.73</v>
      </c>
      <c r="J30" s="34">
        <v>256.73</v>
      </c>
      <c r="K30" s="34">
        <v>256.73</v>
      </c>
      <c r="L30" s="34">
        <v>256.73</v>
      </c>
      <c r="M30" s="34">
        <v>256.73</v>
      </c>
      <c r="N30" s="34">
        <v>256.73</v>
      </c>
      <c r="O30" s="34">
        <v>256.73</v>
      </c>
      <c r="P30" s="34">
        <v>256.73</v>
      </c>
      <c r="Q30" s="34">
        <v>256.73</v>
      </c>
      <c r="R30" s="34">
        <v>256.73</v>
      </c>
      <c r="S30" s="34">
        <f t="shared" si="0"/>
        <v>3080.76</v>
      </c>
      <c r="T30" s="40"/>
    </row>
    <row r="31" spans="2:20" x14ac:dyDescent="0.25">
      <c r="B31" s="32">
        <v>1000</v>
      </c>
      <c r="C31" s="32">
        <v>20411</v>
      </c>
      <c r="D31" s="32">
        <v>1593</v>
      </c>
      <c r="E31" s="33" t="s">
        <v>598</v>
      </c>
      <c r="F31" s="32" t="s">
        <v>640</v>
      </c>
      <c r="G31" s="34">
        <v>256.73</v>
      </c>
      <c r="H31" s="34">
        <v>256.73</v>
      </c>
      <c r="I31" s="34">
        <v>256.73</v>
      </c>
      <c r="J31" s="34">
        <v>256.73</v>
      </c>
      <c r="K31" s="34">
        <v>256.73</v>
      </c>
      <c r="L31" s="34">
        <v>256.73</v>
      </c>
      <c r="M31" s="34">
        <v>256.73</v>
      </c>
      <c r="N31" s="34">
        <v>256.73</v>
      </c>
      <c r="O31" s="34">
        <v>256.73</v>
      </c>
      <c r="P31" s="34">
        <v>256.73</v>
      </c>
      <c r="Q31" s="34">
        <v>256.73</v>
      </c>
      <c r="R31" s="34">
        <v>256.73</v>
      </c>
      <c r="S31" s="34">
        <f t="shared" si="0"/>
        <v>3080.76</v>
      </c>
      <c r="T31" s="40"/>
    </row>
    <row r="32" spans="2:20" x14ac:dyDescent="0.25">
      <c r="B32" s="32">
        <v>1000</v>
      </c>
      <c r="C32" s="32">
        <v>20411</v>
      </c>
      <c r="D32" s="32">
        <v>1594</v>
      </c>
      <c r="E32" s="33" t="s">
        <v>600</v>
      </c>
      <c r="F32" s="32" t="s">
        <v>641</v>
      </c>
      <c r="G32" s="34">
        <v>47153.04</v>
      </c>
      <c r="H32" s="34">
        <v>47153.04</v>
      </c>
      <c r="I32" s="34">
        <v>47153.04</v>
      </c>
      <c r="J32" s="34">
        <v>47153.04</v>
      </c>
      <c r="K32" s="34">
        <v>47153.04</v>
      </c>
      <c r="L32" s="34">
        <v>47153.04</v>
      </c>
      <c r="M32" s="34">
        <v>47153.04</v>
      </c>
      <c r="N32" s="34">
        <v>47153.04</v>
      </c>
      <c r="O32" s="34">
        <v>47153.04</v>
      </c>
      <c r="P32" s="34">
        <v>47153.04</v>
      </c>
      <c r="Q32" s="34">
        <v>47153.04</v>
      </c>
      <c r="R32" s="34">
        <v>47153.04</v>
      </c>
      <c r="S32" s="34">
        <f t="shared" si="0"/>
        <v>565836.47999999986</v>
      </c>
      <c r="T32" s="40"/>
    </row>
    <row r="33" spans="2:20" x14ac:dyDescent="0.25">
      <c r="B33" s="32">
        <v>1000</v>
      </c>
      <c r="C33" s="32">
        <v>20411</v>
      </c>
      <c r="D33" s="32">
        <v>1711</v>
      </c>
      <c r="E33" s="33" t="s">
        <v>602</v>
      </c>
      <c r="F33" s="32" t="s">
        <v>642</v>
      </c>
      <c r="G33" s="34">
        <v>636.65</v>
      </c>
      <c r="H33" s="34">
        <v>636.65</v>
      </c>
      <c r="I33" s="34">
        <v>636.65</v>
      </c>
      <c r="J33" s="34">
        <v>636.65</v>
      </c>
      <c r="K33" s="34">
        <v>636.65</v>
      </c>
      <c r="L33" s="34">
        <v>636.65</v>
      </c>
      <c r="M33" s="34">
        <v>636.65</v>
      </c>
      <c r="N33" s="34">
        <v>636.65</v>
      </c>
      <c r="O33" s="34">
        <v>636.65</v>
      </c>
      <c r="P33" s="34">
        <v>636.65</v>
      </c>
      <c r="Q33" s="34">
        <v>636.65</v>
      </c>
      <c r="R33" s="34">
        <v>636.65</v>
      </c>
      <c r="S33" s="34">
        <f t="shared" si="0"/>
        <v>7639.7999999999984</v>
      </c>
      <c r="T33" s="40"/>
    </row>
    <row r="34" spans="2:20" x14ac:dyDescent="0.25">
      <c r="B34" s="32">
        <v>1000</v>
      </c>
      <c r="C34" s="32">
        <v>20413</v>
      </c>
      <c r="D34" s="32">
        <v>1131</v>
      </c>
      <c r="E34" s="33" t="s">
        <v>568</v>
      </c>
      <c r="F34" s="32" t="s">
        <v>625</v>
      </c>
      <c r="G34" s="34">
        <v>71874.740000000005</v>
      </c>
      <c r="H34" s="34">
        <v>71874.740000000005</v>
      </c>
      <c r="I34" s="34">
        <v>71874.740000000005</v>
      </c>
      <c r="J34" s="34">
        <v>71874.740000000005</v>
      </c>
      <c r="K34" s="34">
        <v>71874.740000000005</v>
      </c>
      <c r="L34" s="34">
        <v>71874.740000000005</v>
      </c>
      <c r="M34" s="34">
        <v>71874.740000000005</v>
      </c>
      <c r="N34" s="34">
        <v>71874.740000000005</v>
      </c>
      <c r="O34" s="34">
        <v>71874.740000000005</v>
      </c>
      <c r="P34" s="34">
        <v>71874.740000000005</v>
      </c>
      <c r="Q34" s="34">
        <v>71874.740000000005</v>
      </c>
      <c r="R34" s="34">
        <v>71874.740000000005</v>
      </c>
      <c r="S34" s="34">
        <f t="shared" si="0"/>
        <v>862496.88</v>
      </c>
      <c r="T34" s="40"/>
    </row>
    <row r="35" spans="2:20" x14ac:dyDescent="0.25">
      <c r="B35" s="32">
        <v>1000</v>
      </c>
      <c r="C35" s="32">
        <v>20413</v>
      </c>
      <c r="D35" s="32">
        <v>1311</v>
      </c>
      <c r="E35" s="33" t="s">
        <v>570</v>
      </c>
      <c r="F35" s="32" t="s">
        <v>626</v>
      </c>
      <c r="G35" s="34">
        <v>2360.1</v>
      </c>
      <c r="H35" s="34">
        <v>2360.1</v>
      </c>
      <c r="I35" s="34">
        <v>2360.1</v>
      </c>
      <c r="J35" s="34">
        <v>2360.1</v>
      </c>
      <c r="K35" s="34">
        <v>2360.1</v>
      </c>
      <c r="L35" s="34">
        <v>2360.1</v>
      </c>
      <c r="M35" s="34">
        <v>2360.1</v>
      </c>
      <c r="N35" s="34">
        <v>2360.1</v>
      </c>
      <c r="O35" s="34">
        <v>2360.1</v>
      </c>
      <c r="P35" s="34">
        <v>2360.1</v>
      </c>
      <c r="Q35" s="34">
        <v>2360.1</v>
      </c>
      <c r="R35" s="34">
        <v>2360.1</v>
      </c>
      <c r="S35" s="34">
        <f t="shared" si="0"/>
        <v>28321.199999999993</v>
      </c>
      <c r="T35" s="40"/>
    </row>
    <row r="36" spans="2:20" x14ac:dyDescent="0.25">
      <c r="B36" s="32">
        <v>1000</v>
      </c>
      <c r="C36" s="32">
        <v>20413</v>
      </c>
      <c r="D36" s="32">
        <v>1321</v>
      </c>
      <c r="E36" s="33" t="s">
        <v>572</v>
      </c>
      <c r="F36" s="32" t="s">
        <v>627</v>
      </c>
      <c r="G36" s="34">
        <v>0</v>
      </c>
      <c r="H36" s="34">
        <v>0</v>
      </c>
      <c r="I36" s="34">
        <v>0</v>
      </c>
      <c r="J36" s="34">
        <v>0</v>
      </c>
      <c r="K36" s="34">
        <v>0</v>
      </c>
      <c r="L36" s="34">
        <v>0</v>
      </c>
      <c r="M36" s="34">
        <v>0</v>
      </c>
      <c r="N36" s="34">
        <v>0</v>
      </c>
      <c r="O36" s="34">
        <v>0</v>
      </c>
      <c r="P36" s="34">
        <v>0</v>
      </c>
      <c r="Q36" s="34">
        <v>0</v>
      </c>
      <c r="R36" s="34">
        <v>267837.15000000002</v>
      </c>
      <c r="S36" s="34">
        <f t="shared" si="0"/>
        <v>267837.15000000002</v>
      </c>
      <c r="T36" s="40"/>
    </row>
    <row r="37" spans="2:20" x14ac:dyDescent="0.25">
      <c r="B37" s="32">
        <v>1000</v>
      </c>
      <c r="C37" s="32">
        <v>20413</v>
      </c>
      <c r="D37" s="32">
        <v>1322</v>
      </c>
      <c r="E37" s="33" t="s">
        <v>574</v>
      </c>
      <c r="F37" s="32" t="s">
        <v>628</v>
      </c>
      <c r="G37" s="34">
        <v>5905.88</v>
      </c>
      <c r="H37" s="34">
        <v>7234.54</v>
      </c>
      <c r="I37" s="34">
        <v>4130.75</v>
      </c>
      <c r="J37" s="34">
        <v>2790.35</v>
      </c>
      <c r="K37" s="34">
        <v>3374.24</v>
      </c>
      <c r="L37" s="34">
        <v>0</v>
      </c>
      <c r="M37" s="34">
        <v>5905.88</v>
      </c>
      <c r="N37" s="34">
        <v>7234.54</v>
      </c>
      <c r="O37" s="34">
        <v>4130.75</v>
      </c>
      <c r="P37" s="34">
        <v>2790.35</v>
      </c>
      <c r="Q37" s="34">
        <v>3374.24</v>
      </c>
      <c r="R37" s="34">
        <v>0</v>
      </c>
      <c r="S37" s="34">
        <f t="shared" si="0"/>
        <v>46871.51999999999</v>
      </c>
      <c r="T37" s="40"/>
    </row>
    <row r="38" spans="2:20" x14ac:dyDescent="0.25">
      <c r="B38" s="32">
        <v>1000</v>
      </c>
      <c r="C38" s="32">
        <v>20413</v>
      </c>
      <c r="D38" s="32">
        <v>1341</v>
      </c>
      <c r="E38" s="33" t="s">
        <v>576</v>
      </c>
      <c r="F38" s="32" t="s">
        <v>629</v>
      </c>
      <c r="G38" s="34">
        <v>28541.27</v>
      </c>
      <c r="H38" s="34">
        <v>28541.27</v>
      </c>
      <c r="I38" s="34">
        <v>28541.27</v>
      </c>
      <c r="J38" s="34">
        <v>28541.27</v>
      </c>
      <c r="K38" s="34">
        <v>28541.27</v>
      </c>
      <c r="L38" s="34">
        <v>28541.27</v>
      </c>
      <c r="M38" s="34">
        <v>28541.27</v>
      </c>
      <c r="N38" s="34">
        <v>28541.27</v>
      </c>
      <c r="O38" s="34">
        <v>28541.27</v>
      </c>
      <c r="P38" s="34">
        <v>28541.27</v>
      </c>
      <c r="Q38" s="34">
        <v>28541.27</v>
      </c>
      <c r="R38" s="34">
        <v>28541.27</v>
      </c>
      <c r="S38" s="34">
        <f t="shared" si="0"/>
        <v>342495.24</v>
      </c>
      <c r="T38" s="40"/>
    </row>
    <row r="39" spans="2:20" x14ac:dyDescent="0.25">
      <c r="B39" s="32">
        <v>1000</v>
      </c>
      <c r="C39" s="32">
        <v>20413</v>
      </c>
      <c r="D39" s="32">
        <v>1343</v>
      </c>
      <c r="E39" s="33" t="s">
        <v>578</v>
      </c>
      <c r="F39" s="32" t="s">
        <v>630</v>
      </c>
      <c r="G39" s="34">
        <v>32460.37</v>
      </c>
      <c r="H39" s="34">
        <v>32460.37</v>
      </c>
      <c r="I39" s="34">
        <v>32460.37</v>
      </c>
      <c r="J39" s="34">
        <v>32460.37</v>
      </c>
      <c r="K39" s="34">
        <v>32460.37</v>
      </c>
      <c r="L39" s="34">
        <v>32460.37</v>
      </c>
      <c r="M39" s="34">
        <v>32460.37</v>
      </c>
      <c r="N39" s="34">
        <v>32460.37</v>
      </c>
      <c r="O39" s="34">
        <v>32460.37</v>
      </c>
      <c r="P39" s="34">
        <v>32460.37</v>
      </c>
      <c r="Q39" s="34">
        <v>32460.37</v>
      </c>
      <c r="R39" s="34">
        <v>32460.37</v>
      </c>
      <c r="S39" s="34">
        <f t="shared" si="0"/>
        <v>389524.44</v>
      </c>
      <c r="T39" s="40"/>
    </row>
    <row r="40" spans="2:20" x14ac:dyDescent="0.25">
      <c r="B40" s="32">
        <v>1000</v>
      </c>
      <c r="C40" s="32">
        <v>20413</v>
      </c>
      <c r="D40" s="32">
        <v>1411</v>
      </c>
      <c r="E40" s="33" t="s">
        <v>580</v>
      </c>
      <c r="F40" s="32" t="s">
        <v>631</v>
      </c>
      <c r="G40" s="34">
        <v>7810.63</v>
      </c>
      <c r="H40" s="34">
        <v>7810.63</v>
      </c>
      <c r="I40" s="34">
        <v>7810.63</v>
      </c>
      <c r="J40" s="34">
        <v>7810.63</v>
      </c>
      <c r="K40" s="34">
        <v>7810.63</v>
      </c>
      <c r="L40" s="34">
        <v>7810.63</v>
      </c>
      <c r="M40" s="34">
        <v>7810.63</v>
      </c>
      <c r="N40" s="34">
        <v>7810.63</v>
      </c>
      <c r="O40" s="34">
        <v>7810.63</v>
      </c>
      <c r="P40" s="34">
        <v>7810.63</v>
      </c>
      <c r="Q40" s="34">
        <v>7810.63</v>
      </c>
      <c r="R40" s="34">
        <v>7810.63</v>
      </c>
      <c r="S40" s="34">
        <f t="shared" si="0"/>
        <v>93727.560000000012</v>
      </c>
      <c r="T40" s="40"/>
    </row>
    <row r="41" spans="2:20" x14ac:dyDescent="0.25">
      <c r="B41" s="32">
        <v>1000</v>
      </c>
      <c r="C41" s="32">
        <v>20413</v>
      </c>
      <c r="D41" s="32">
        <v>1412</v>
      </c>
      <c r="E41" s="33" t="s">
        <v>582</v>
      </c>
      <c r="F41" s="32" t="s">
        <v>632</v>
      </c>
      <c r="G41" s="34">
        <v>9568.7900000000009</v>
      </c>
      <c r="H41" s="34">
        <v>9568.7900000000009</v>
      </c>
      <c r="I41" s="34">
        <v>9568.7900000000009</v>
      </c>
      <c r="J41" s="34">
        <v>9568.7900000000009</v>
      </c>
      <c r="K41" s="34">
        <v>9568.7900000000009</v>
      </c>
      <c r="L41" s="34">
        <v>9568.7900000000009</v>
      </c>
      <c r="M41" s="34">
        <v>9568.7900000000009</v>
      </c>
      <c r="N41" s="34">
        <v>9568.7900000000009</v>
      </c>
      <c r="O41" s="34">
        <v>9568.7900000000009</v>
      </c>
      <c r="P41" s="34">
        <v>9568.7900000000009</v>
      </c>
      <c r="Q41" s="34">
        <v>9568.7900000000009</v>
      </c>
      <c r="R41" s="34">
        <v>9568.7900000000009</v>
      </c>
      <c r="S41" s="34">
        <f t="shared" si="0"/>
        <v>114825.48000000004</v>
      </c>
      <c r="T41" s="40"/>
    </row>
    <row r="42" spans="2:20" x14ac:dyDescent="0.25">
      <c r="B42" s="32">
        <v>1000</v>
      </c>
      <c r="C42" s="32">
        <v>20413</v>
      </c>
      <c r="D42" s="32">
        <v>1421</v>
      </c>
      <c r="E42" s="33" t="s">
        <v>584</v>
      </c>
      <c r="F42" s="32" t="s">
        <v>633</v>
      </c>
      <c r="G42" s="34">
        <v>461.39</v>
      </c>
      <c r="H42" s="34">
        <v>461.39</v>
      </c>
      <c r="I42" s="34">
        <v>461.39</v>
      </c>
      <c r="J42" s="34">
        <v>461.39</v>
      </c>
      <c r="K42" s="34">
        <v>461.39</v>
      </c>
      <c r="L42" s="34">
        <v>461.39</v>
      </c>
      <c r="M42" s="34">
        <v>461.39</v>
      </c>
      <c r="N42" s="34">
        <v>461.39</v>
      </c>
      <c r="O42" s="34">
        <v>461.39</v>
      </c>
      <c r="P42" s="34">
        <v>461.39</v>
      </c>
      <c r="Q42" s="34">
        <v>461.39</v>
      </c>
      <c r="R42" s="34">
        <v>461.39</v>
      </c>
      <c r="S42" s="34">
        <f t="shared" si="0"/>
        <v>5536.68</v>
      </c>
      <c r="T42" s="40"/>
    </row>
    <row r="43" spans="2:20" x14ac:dyDescent="0.25">
      <c r="B43" s="32">
        <v>1000</v>
      </c>
      <c r="C43" s="32">
        <v>20413</v>
      </c>
      <c r="D43" s="32">
        <v>1431</v>
      </c>
      <c r="E43" s="33" t="s">
        <v>586</v>
      </c>
      <c r="F43" s="32" t="s">
        <v>634</v>
      </c>
      <c r="G43" s="34">
        <v>527.29999999999995</v>
      </c>
      <c r="H43" s="34">
        <v>527.29999999999995</v>
      </c>
      <c r="I43" s="34">
        <v>527.29999999999995</v>
      </c>
      <c r="J43" s="34">
        <v>527.29999999999995</v>
      </c>
      <c r="K43" s="34">
        <v>527.29999999999995</v>
      </c>
      <c r="L43" s="34">
        <v>527.29999999999995</v>
      </c>
      <c r="M43" s="34">
        <v>527.29999999999995</v>
      </c>
      <c r="N43" s="34">
        <v>527.29999999999995</v>
      </c>
      <c r="O43" s="34">
        <v>527.29999999999995</v>
      </c>
      <c r="P43" s="34">
        <v>527.29999999999995</v>
      </c>
      <c r="Q43" s="34">
        <v>527.29999999999995</v>
      </c>
      <c r="R43" s="34">
        <v>527.29999999999995</v>
      </c>
      <c r="S43" s="34">
        <f t="shared" si="0"/>
        <v>6327.6000000000013</v>
      </c>
      <c r="T43" s="40"/>
    </row>
    <row r="44" spans="2:20" x14ac:dyDescent="0.25">
      <c r="B44" s="32">
        <v>1000</v>
      </c>
      <c r="C44" s="32">
        <v>20413</v>
      </c>
      <c r="D44" s="32">
        <v>1441</v>
      </c>
      <c r="E44" s="33" t="s">
        <v>588</v>
      </c>
      <c r="F44" s="32" t="s">
        <v>635</v>
      </c>
      <c r="G44" s="34">
        <v>1716.23</v>
      </c>
      <c r="H44" s="34">
        <v>1716.23</v>
      </c>
      <c r="I44" s="34">
        <v>1716.23</v>
      </c>
      <c r="J44" s="34">
        <v>1716.23</v>
      </c>
      <c r="K44" s="34">
        <v>1716.23</v>
      </c>
      <c r="L44" s="34">
        <v>1716.23</v>
      </c>
      <c r="M44" s="34">
        <v>1716.23</v>
      </c>
      <c r="N44" s="34">
        <v>1716.23</v>
      </c>
      <c r="O44" s="34">
        <v>1716.23</v>
      </c>
      <c r="P44" s="34">
        <v>1716.23</v>
      </c>
      <c r="Q44" s="34">
        <v>1716.23</v>
      </c>
      <c r="R44" s="34">
        <v>1716.23</v>
      </c>
      <c r="S44" s="34">
        <f t="shared" si="0"/>
        <v>20594.759999999998</v>
      </c>
      <c r="T44" s="40"/>
    </row>
    <row r="45" spans="2:20" x14ac:dyDescent="0.25">
      <c r="B45" s="32">
        <v>1000</v>
      </c>
      <c r="C45" s="32">
        <v>20413</v>
      </c>
      <c r="D45" s="32">
        <v>1511</v>
      </c>
      <c r="E45" s="33" t="s">
        <v>590</v>
      </c>
      <c r="F45" s="32" t="s">
        <v>636</v>
      </c>
      <c r="G45" s="34">
        <v>659.13</v>
      </c>
      <c r="H45" s="34">
        <v>659.13</v>
      </c>
      <c r="I45" s="34">
        <v>659.13</v>
      </c>
      <c r="J45" s="34">
        <v>659.13</v>
      </c>
      <c r="K45" s="34">
        <v>659.13</v>
      </c>
      <c r="L45" s="34">
        <v>659.13</v>
      </c>
      <c r="M45" s="34">
        <v>659.13</v>
      </c>
      <c r="N45" s="34">
        <v>659.13</v>
      </c>
      <c r="O45" s="34">
        <v>659.13</v>
      </c>
      <c r="P45" s="34">
        <v>659.13</v>
      </c>
      <c r="Q45" s="34">
        <v>659.13</v>
      </c>
      <c r="R45" s="34">
        <v>659.13</v>
      </c>
      <c r="S45" s="34">
        <f t="shared" si="0"/>
        <v>7909.56</v>
      </c>
      <c r="T45" s="40"/>
    </row>
    <row r="46" spans="2:20" x14ac:dyDescent="0.25">
      <c r="B46" s="32">
        <v>1000</v>
      </c>
      <c r="C46" s="32">
        <v>20413</v>
      </c>
      <c r="D46" s="32">
        <v>1541</v>
      </c>
      <c r="E46" s="33" t="s">
        <v>592</v>
      </c>
      <c r="F46" s="32" t="s">
        <v>637</v>
      </c>
      <c r="G46" s="34">
        <v>0</v>
      </c>
      <c r="H46" s="34">
        <v>0</v>
      </c>
      <c r="I46" s="34">
        <v>0</v>
      </c>
      <c r="J46" s="34">
        <v>0</v>
      </c>
      <c r="K46" s="34">
        <v>0</v>
      </c>
      <c r="L46" s="34">
        <v>0</v>
      </c>
      <c r="M46" s="34">
        <v>0</v>
      </c>
      <c r="N46" s="34">
        <v>0</v>
      </c>
      <c r="O46" s="34">
        <v>0</v>
      </c>
      <c r="P46" s="34">
        <v>0</v>
      </c>
      <c r="Q46" s="34">
        <v>0</v>
      </c>
      <c r="R46" s="34">
        <v>37875.33</v>
      </c>
      <c r="S46" s="34">
        <f t="shared" si="0"/>
        <v>37875.33</v>
      </c>
      <c r="T46" s="40"/>
    </row>
    <row r="47" spans="2:20" x14ac:dyDescent="0.25">
      <c r="B47" s="32">
        <v>1000</v>
      </c>
      <c r="C47" s="32">
        <v>20413</v>
      </c>
      <c r="D47" s="32">
        <v>1591</v>
      </c>
      <c r="E47" s="33" t="s">
        <v>594</v>
      </c>
      <c r="F47" s="32" t="s">
        <v>638</v>
      </c>
      <c r="G47" s="34">
        <v>1462.71</v>
      </c>
      <c r="H47" s="34">
        <v>1462.71</v>
      </c>
      <c r="I47" s="34">
        <v>1462.71</v>
      </c>
      <c r="J47" s="34">
        <v>1462.71</v>
      </c>
      <c r="K47" s="34">
        <v>1462.71</v>
      </c>
      <c r="L47" s="34">
        <v>1462.71</v>
      </c>
      <c r="M47" s="34">
        <v>1462.71</v>
      </c>
      <c r="N47" s="34">
        <v>1462.71</v>
      </c>
      <c r="O47" s="34">
        <v>1462.71</v>
      </c>
      <c r="P47" s="34">
        <v>1462.71</v>
      </c>
      <c r="Q47" s="34">
        <v>1462.71</v>
      </c>
      <c r="R47" s="34">
        <v>1462.71</v>
      </c>
      <c r="S47" s="34">
        <f t="shared" si="0"/>
        <v>17552.519999999997</v>
      </c>
      <c r="T47" s="40"/>
    </row>
    <row r="48" spans="2:20" x14ac:dyDescent="0.25">
      <c r="B48" s="32">
        <v>1000</v>
      </c>
      <c r="C48" s="32">
        <v>20413</v>
      </c>
      <c r="D48" s="32">
        <v>1592</v>
      </c>
      <c r="E48" s="33" t="s">
        <v>596</v>
      </c>
      <c r="F48" s="32" t="s">
        <v>639</v>
      </c>
      <c r="G48" s="34">
        <v>1283.6500000000001</v>
      </c>
      <c r="H48" s="34">
        <v>1283.6500000000001</v>
      </c>
      <c r="I48" s="34">
        <v>1283.6500000000001</v>
      </c>
      <c r="J48" s="34">
        <v>1283.6500000000001</v>
      </c>
      <c r="K48" s="34">
        <v>1283.6500000000001</v>
      </c>
      <c r="L48" s="34">
        <v>1283.6500000000001</v>
      </c>
      <c r="M48" s="34">
        <v>1283.6500000000001</v>
      </c>
      <c r="N48" s="34">
        <v>1283.6500000000001</v>
      </c>
      <c r="O48" s="34">
        <v>1283.6500000000001</v>
      </c>
      <c r="P48" s="34">
        <v>1283.6500000000001</v>
      </c>
      <c r="Q48" s="34">
        <v>1283.6500000000001</v>
      </c>
      <c r="R48" s="34">
        <v>1283.6500000000001</v>
      </c>
      <c r="S48" s="34">
        <f t="shared" si="0"/>
        <v>15403.799999999997</v>
      </c>
      <c r="T48" s="40"/>
    </row>
    <row r="49" spans="2:20" x14ac:dyDescent="0.25">
      <c r="B49" s="32">
        <v>1000</v>
      </c>
      <c r="C49" s="32">
        <v>20413</v>
      </c>
      <c r="D49" s="32">
        <v>1593</v>
      </c>
      <c r="E49" s="33" t="s">
        <v>598</v>
      </c>
      <c r="F49" s="32" t="s">
        <v>640</v>
      </c>
      <c r="G49" s="34">
        <v>1283.6500000000001</v>
      </c>
      <c r="H49" s="34">
        <v>1283.6500000000001</v>
      </c>
      <c r="I49" s="34">
        <v>1283.6500000000001</v>
      </c>
      <c r="J49" s="34">
        <v>1283.6500000000001</v>
      </c>
      <c r="K49" s="34">
        <v>1283.6500000000001</v>
      </c>
      <c r="L49" s="34">
        <v>1283.6500000000001</v>
      </c>
      <c r="M49" s="34">
        <v>1283.6500000000001</v>
      </c>
      <c r="N49" s="34">
        <v>1283.6500000000001</v>
      </c>
      <c r="O49" s="34">
        <v>1283.6500000000001</v>
      </c>
      <c r="P49" s="34">
        <v>1283.6500000000001</v>
      </c>
      <c r="Q49" s="34">
        <v>1283.6500000000001</v>
      </c>
      <c r="R49" s="34">
        <v>1283.6500000000001</v>
      </c>
      <c r="S49" s="34">
        <f t="shared" si="0"/>
        <v>15403.799999999997</v>
      </c>
      <c r="T49" s="40"/>
    </row>
    <row r="50" spans="2:20" x14ac:dyDescent="0.25">
      <c r="B50" s="32">
        <v>1000</v>
      </c>
      <c r="C50" s="32">
        <v>20413</v>
      </c>
      <c r="D50" s="32">
        <v>1594</v>
      </c>
      <c r="E50" s="33" t="s">
        <v>600</v>
      </c>
      <c r="F50" s="32" t="s">
        <v>641</v>
      </c>
      <c r="G50" s="34">
        <v>63971.48</v>
      </c>
      <c r="H50" s="34">
        <v>63971.48</v>
      </c>
      <c r="I50" s="34">
        <v>63971.48</v>
      </c>
      <c r="J50" s="34">
        <v>63971.48</v>
      </c>
      <c r="K50" s="34">
        <v>63971.48</v>
      </c>
      <c r="L50" s="34">
        <v>63971.48</v>
      </c>
      <c r="M50" s="34">
        <v>63971.48</v>
      </c>
      <c r="N50" s="34">
        <v>63971.48</v>
      </c>
      <c r="O50" s="34">
        <v>63971.48</v>
      </c>
      <c r="P50" s="34">
        <v>63971.48</v>
      </c>
      <c r="Q50" s="34">
        <v>63971.48</v>
      </c>
      <c r="R50" s="34">
        <v>63971.48</v>
      </c>
      <c r="S50" s="34">
        <f t="shared" si="0"/>
        <v>767657.75999999989</v>
      </c>
      <c r="T50" s="40"/>
    </row>
    <row r="51" spans="2:20" x14ac:dyDescent="0.25">
      <c r="B51" s="32">
        <v>1000</v>
      </c>
      <c r="C51" s="32">
        <v>20413</v>
      </c>
      <c r="D51" s="32">
        <v>1711</v>
      </c>
      <c r="E51" s="33" t="s">
        <v>602</v>
      </c>
      <c r="F51" s="32" t="s">
        <v>642</v>
      </c>
      <c r="G51" s="34">
        <v>901.92</v>
      </c>
      <c r="H51" s="34">
        <v>901.92</v>
      </c>
      <c r="I51" s="34">
        <v>901.92</v>
      </c>
      <c r="J51" s="34">
        <v>901.92</v>
      </c>
      <c r="K51" s="34">
        <v>901.92</v>
      </c>
      <c r="L51" s="34">
        <v>901.92</v>
      </c>
      <c r="M51" s="34">
        <v>901.92</v>
      </c>
      <c r="N51" s="34">
        <v>901.92</v>
      </c>
      <c r="O51" s="34">
        <v>901.92</v>
      </c>
      <c r="P51" s="34">
        <v>901.92</v>
      </c>
      <c r="Q51" s="34">
        <v>901.92</v>
      </c>
      <c r="R51" s="34">
        <v>901.92</v>
      </c>
      <c r="S51" s="34">
        <f t="shared" si="0"/>
        <v>10823.039999999999</v>
      </c>
      <c r="T51" s="40"/>
    </row>
    <row r="52" spans="2:20" x14ac:dyDescent="0.25">
      <c r="B52" s="40"/>
      <c r="C52" s="41"/>
      <c r="D52" s="41"/>
      <c r="E52" s="42"/>
      <c r="F52" s="39" t="s">
        <v>131</v>
      </c>
      <c r="G52" s="43">
        <f t="shared" ref="G52:R52" si="1">SUM(G16:G51)</f>
        <v>535757.89000000013</v>
      </c>
      <c r="H52" s="43">
        <f t="shared" si="1"/>
        <v>535532.4</v>
      </c>
      <c r="I52" s="43">
        <f t="shared" si="1"/>
        <v>530750.19000000006</v>
      </c>
      <c r="J52" s="43">
        <f t="shared" si="1"/>
        <v>535235.42000000004</v>
      </c>
      <c r="K52" s="43">
        <f t="shared" si="1"/>
        <v>525944.44000000006</v>
      </c>
      <c r="L52" s="43">
        <f t="shared" si="1"/>
        <v>527673.64000000013</v>
      </c>
      <c r="M52" s="43">
        <f t="shared" si="1"/>
        <v>535757.89000000013</v>
      </c>
      <c r="N52" s="43">
        <f t="shared" si="1"/>
        <v>535532.4</v>
      </c>
      <c r="O52" s="43">
        <f t="shared" si="1"/>
        <v>530750.19000000006</v>
      </c>
      <c r="P52" s="43">
        <f t="shared" si="1"/>
        <v>535235.42000000004</v>
      </c>
      <c r="Q52" s="43">
        <f t="shared" si="1"/>
        <v>525944.44000000006</v>
      </c>
      <c r="R52" s="43">
        <f t="shared" si="1"/>
        <v>1265416.4499999995</v>
      </c>
      <c r="S52" s="43">
        <f t="shared" si="0"/>
        <v>7119530.7700000005</v>
      </c>
      <c r="T52" s="40"/>
    </row>
    <row r="53" spans="2:20" x14ac:dyDescent="0.25">
      <c r="B53" s="40"/>
      <c r="C53" s="40"/>
      <c r="D53" s="40"/>
      <c r="E53" s="40"/>
      <c r="F53" s="40"/>
      <c r="G53" s="40"/>
      <c r="H53" s="40"/>
      <c r="I53" s="40"/>
      <c r="J53" s="40"/>
      <c r="K53" s="40"/>
      <c r="L53" s="40"/>
      <c r="M53" s="40"/>
      <c r="N53" s="40"/>
      <c r="O53" s="40"/>
      <c r="P53" s="40"/>
      <c r="Q53" s="40"/>
      <c r="R53" s="40"/>
      <c r="S53" s="40"/>
      <c r="T53" s="40"/>
    </row>
    <row r="54" spans="2:20" x14ac:dyDescent="0.25">
      <c r="B54" s="32">
        <v>2000</v>
      </c>
      <c r="C54" s="32">
        <v>20411</v>
      </c>
      <c r="D54" s="32">
        <v>2481</v>
      </c>
      <c r="E54" s="33" t="s">
        <v>643</v>
      </c>
      <c r="F54" s="32" t="s">
        <v>644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  <c r="Q54" s="34">
        <v>0</v>
      </c>
      <c r="R54" s="34">
        <v>0</v>
      </c>
      <c r="S54" s="34">
        <f>SUM(G54:R54)</f>
        <v>0</v>
      </c>
      <c r="T54" s="40"/>
    </row>
    <row r="55" spans="2:20" x14ac:dyDescent="0.25">
      <c r="B55" s="32">
        <v>2000</v>
      </c>
      <c r="C55" s="32">
        <v>20411</v>
      </c>
      <c r="D55" s="32">
        <v>2611</v>
      </c>
      <c r="E55" s="33" t="s">
        <v>645</v>
      </c>
      <c r="F55" s="32" t="s">
        <v>646</v>
      </c>
      <c r="G55" s="34">
        <v>28796.140316666668</v>
      </c>
      <c r="H55" s="34">
        <v>28796.140316666668</v>
      </c>
      <c r="I55" s="34">
        <v>28796.140316666668</v>
      </c>
      <c r="J55" s="34">
        <v>28796.140316666668</v>
      </c>
      <c r="K55" s="34">
        <v>28796.140316666668</v>
      </c>
      <c r="L55" s="34">
        <v>28796.140316666668</v>
      </c>
      <c r="M55" s="34">
        <v>28796.140316666668</v>
      </c>
      <c r="N55" s="34">
        <v>28796.140316666668</v>
      </c>
      <c r="O55" s="34">
        <v>28796.140316666668</v>
      </c>
      <c r="P55" s="34">
        <v>28796.140316666668</v>
      </c>
      <c r="Q55" s="34">
        <v>28796.140316666668</v>
      </c>
      <c r="R55" s="34">
        <v>28796.140316666668</v>
      </c>
      <c r="S55" s="34">
        <f t="shared" ref="S55:S59" si="2">SUM(G55:R55)</f>
        <v>345553.6838</v>
      </c>
      <c r="T55" s="40"/>
    </row>
    <row r="56" spans="2:20" x14ac:dyDescent="0.25">
      <c r="B56" s="32">
        <v>2000</v>
      </c>
      <c r="C56" s="32">
        <v>20411</v>
      </c>
      <c r="D56" s="32">
        <v>2921</v>
      </c>
      <c r="E56" s="33" t="s">
        <v>133</v>
      </c>
      <c r="F56" s="32" t="s">
        <v>647</v>
      </c>
      <c r="G56" s="34">
        <v>7200</v>
      </c>
      <c r="H56" s="34">
        <v>7200</v>
      </c>
      <c r="I56" s="34">
        <v>7200</v>
      </c>
      <c r="J56" s="34">
        <v>7200</v>
      </c>
      <c r="K56" s="34">
        <v>7200</v>
      </c>
      <c r="L56" s="34">
        <v>7200</v>
      </c>
      <c r="M56" s="34">
        <v>7200</v>
      </c>
      <c r="N56" s="34">
        <v>7200</v>
      </c>
      <c r="O56" s="34">
        <v>7200</v>
      </c>
      <c r="P56" s="34">
        <v>7200</v>
      </c>
      <c r="Q56" s="34">
        <v>7200</v>
      </c>
      <c r="R56" s="34">
        <v>7200</v>
      </c>
      <c r="S56" s="34">
        <f t="shared" si="2"/>
        <v>86400</v>
      </c>
      <c r="T56" s="40"/>
    </row>
    <row r="57" spans="2:20" x14ac:dyDescent="0.25">
      <c r="B57" s="32">
        <v>2000</v>
      </c>
      <c r="C57" s="32">
        <v>20411</v>
      </c>
      <c r="D57" s="32">
        <v>2961</v>
      </c>
      <c r="E57" s="33" t="s">
        <v>648</v>
      </c>
      <c r="F57" s="32" t="s">
        <v>649</v>
      </c>
      <c r="G57" s="34">
        <v>4166.666666666667</v>
      </c>
      <c r="H57" s="34">
        <v>4166.666666666667</v>
      </c>
      <c r="I57" s="34">
        <v>4166.666666666667</v>
      </c>
      <c r="J57" s="34">
        <v>4166.666666666667</v>
      </c>
      <c r="K57" s="34">
        <v>4166.666666666667</v>
      </c>
      <c r="L57" s="34">
        <v>4166.666666666667</v>
      </c>
      <c r="M57" s="34">
        <v>4166.666666666667</v>
      </c>
      <c r="N57" s="34">
        <v>4166.666666666667</v>
      </c>
      <c r="O57" s="34">
        <v>4166.666666666667</v>
      </c>
      <c r="P57" s="34">
        <v>4166.666666666667</v>
      </c>
      <c r="Q57" s="34">
        <v>4166.666666666667</v>
      </c>
      <c r="R57" s="34">
        <v>4166.666666666667</v>
      </c>
      <c r="S57" s="34">
        <f t="shared" si="2"/>
        <v>49999.999999999993</v>
      </c>
      <c r="T57" s="40"/>
    </row>
    <row r="58" spans="2:20" x14ac:dyDescent="0.25">
      <c r="B58" s="32">
        <v>2000</v>
      </c>
      <c r="C58" s="32">
        <v>20411</v>
      </c>
      <c r="D58" s="32">
        <v>2962</v>
      </c>
      <c r="E58" s="33" t="s">
        <v>650</v>
      </c>
      <c r="F58" s="32" t="s">
        <v>651</v>
      </c>
      <c r="G58" s="34">
        <v>1250</v>
      </c>
      <c r="H58" s="34">
        <v>1250</v>
      </c>
      <c r="I58" s="34">
        <v>1250</v>
      </c>
      <c r="J58" s="34">
        <v>1250</v>
      </c>
      <c r="K58" s="34">
        <v>1250</v>
      </c>
      <c r="L58" s="34">
        <v>1250</v>
      </c>
      <c r="M58" s="34">
        <v>1250</v>
      </c>
      <c r="N58" s="34">
        <v>1250</v>
      </c>
      <c r="O58" s="34">
        <v>1250</v>
      </c>
      <c r="P58" s="34">
        <v>1250</v>
      </c>
      <c r="Q58" s="34">
        <v>1250</v>
      </c>
      <c r="R58" s="34">
        <v>1250</v>
      </c>
      <c r="S58" s="34">
        <f t="shared" si="2"/>
        <v>15000</v>
      </c>
      <c r="T58" s="40"/>
    </row>
    <row r="59" spans="2:20" x14ac:dyDescent="0.25">
      <c r="B59" s="32">
        <v>2000</v>
      </c>
      <c r="C59" s="32">
        <v>20413</v>
      </c>
      <c r="D59" s="32">
        <v>2921</v>
      </c>
      <c r="E59" s="33" t="s">
        <v>133</v>
      </c>
      <c r="F59" s="32" t="s">
        <v>647</v>
      </c>
      <c r="G59" s="34">
        <v>5400</v>
      </c>
      <c r="H59" s="34">
        <v>5400</v>
      </c>
      <c r="I59" s="34">
        <v>5400</v>
      </c>
      <c r="J59" s="34">
        <v>5400</v>
      </c>
      <c r="K59" s="34">
        <v>5400</v>
      </c>
      <c r="L59" s="34">
        <v>5400</v>
      </c>
      <c r="M59" s="34">
        <v>5400</v>
      </c>
      <c r="N59" s="34">
        <v>5400</v>
      </c>
      <c r="O59" s="34">
        <v>5400</v>
      </c>
      <c r="P59" s="34">
        <v>5400</v>
      </c>
      <c r="Q59" s="34">
        <v>5400</v>
      </c>
      <c r="R59" s="34">
        <v>5400</v>
      </c>
      <c r="S59" s="34">
        <f t="shared" si="2"/>
        <v>64800</v>
      </c>
      <c r="T59" s="40"/>
    </row>
    <row r="60" spans="2:20" x14ac:dyDescent="0.25">
      <c r="B60" s="40"/>
      <c r="C60" s="41"/>
      <c r="D60" s="41"/>
      <c r="E60" s="42"/>
      <c r="F60" s="39" t="s">
        <v>132</v>
      </c>
      <c r="G60" s="43">
        <f t="shared" ref="G60:R60" si="3">SUM(G54:G59)</f>
        <v>46812.806983333336</v>
      </c>
      <c r="H60" s="43">
        <f t="shared" si="3"/>
        <v>46812.806983333336</v>
      </c>
      <c r="I60" s="43">
        <f t="shared" si="3"/>
        <v>46812.806983333336</v>
      </c>
      <c r="J60" s="43">
        <f t="shared" si="3"/>
        <v>46812.806983333336</v>
      </c>
      <c r="K60" s="43">
        <f t="shared" si="3"/>
        <v>46812.806983333336</v>
      </c>
      <c r="L60" s="43">
        <f t="shared" si="3"/>
        <v>46812.806983333336</v>
      </c>
      <c r="M60" s="43">
        <f t="shared" si="3"/>
        <v>46812.806983333336</v>
      </c>
      <c r="N60" s="43">
        <f t="shared" si="3"/>
        <v>46812.806983333336</v>
      </c>
      <c r="O60" s="43">
        <f t="shared" si="3"/>
        <v>46812.806983333336</v>
      </c>
      <c r="P60" s="43">
        <f t="shared" si="3"/>
        <v>46812.806983333336</v>
      </c>
      <c r="Q60" s="43">
        <f t="shared" si="3"/>
        <v>46812.806983333336</v>
      </c>
      <c r="R60" s="43">
        <f t="shared" si="3"/>
        <v>46812.806983333336</v>
      </c>
      <c r="S60" s="43">
        <f t="shared" ref="S60" si="4">SUM(G60:R60)</f>
        <v>561753.68379999988</v>
      </c>
      <c r="T60" s="40"/>
    </row>
    <row r="61" spans="2:20" x14ac:dyDescent="0.25">
      <c r="B61" s="40"/>
      <c r="C61" s="40"/>
      <c r="D61" s="40"/>
      <c r="E61" s="40"/>
      <c r="F61" s="40"/>
      <c r="G61" s="40"/>
      <c r="H61" s="40"/>
      <c r="I61" s="40"/>
      <c r="J61" s="40"/>
      <c r="K61" s="40"/>
      <c r="L61" s="40"/>
      <c r="M61" s="40"/>
      <c r="N61" s="40"/>
      <c r="O61" s="40"/>
      <c r="P61" s="40"/>
      <c r="Q61" s="40"/>
      <c r="R61" s="40"/>
      <c r="S61" s="40"/>
      <c r="T61" s="40"/>
    </row>
    <row r="62" spans="2:20" x14ac:dyDescent="0.25">
      <c r="B62" s="32">
        <v>3000</v>
      </c>
      <c r="C62" s="32">
        <v>20411</v>
      </c>
      <c r="D62" s="32">
        <v>3111</v>
      </c>
      <c r="E62" s="33" t="s">
        <v>135</v>
      </c>
      <c r="F62" s="32" t="s">
        <v>652</v>
      </c>
      <c r="G62" s="34">
        <v>3088.2352941176468</v>
      </c>
      <c r="H62" s="34">
        <v>3088.2352941176468</v>
      </c>
      <c r="I62" s="34">
        <v>3088.2352941176468</v>
      </c>
      <c r="J62" s="34">
        <v>3088.2352941176468</v>
      </c>
      <c r="K62" s="34">
        <v>3088.2352941176468</v>
      </c>
      <c r="L62" s="34">
        <v>3088.2352941176468</v>
      </c>
      <c r="M62" s="34">
        <v>3088.2352941176468</v>
      </c>
      <c r="N62" s="34">
        <v>3088.2352941176468</v>
      </c>
      <c r="O62" s="34">
        <v>3088.2352941176468</v>
      </c>
      <c r="P62" s="34">
        <v>3088.2352941176468</v>
      </c>
      <c r="Q62" s="34">
        <v>3088.2352941176468</v>
      </c>
      <c r="R62" s="34">
        <v>3088.2352941176468</v>
      </c>
      <c r="S62" s="34">
        <f>SUM(G62:R62)</f>
        <v>37058.823529411762</v>
      </c>
      <c r="T62" s="40"/>
    </row>
    <row r="63" spans="2:20" x14ac:dyDescent="0.25">
      <c r="B63" s="32">
        <v>3000</v>
      </c>
      <c r="C63" s="32">
        <v>20411</v>
      </c>
      <c r="D63" s="32">
        <v>3131</v>
      </c>
      <c r="E63" s="33" t="s">
        <v>137</v>
      </c>
      <c r="F63" s="32" t="s">
        <v>653</v>
      </c>
      <c r="G63" s="34">
        <v>1047.0588235294117</v>
      </c>
      <c r="H63" s="34">
        <v>1047.0588235294117</v>
      </c>
      <c r="I63" s="34">
        <v>1047.0588235294117</v>
      </c>
      <c r="J63" s="34">
        <v>1047.0588235294117</v>
      </c>
      <c r="K63" s="34">
        <v>1047.0588235294117</v>
      </c>
      <c r="L63" s="34">
        <v>1047.0588235294117</v>
      </c>
      <c r="M63" s="34">
        <v>1047.0588235294117</v>
      </c>
      <c r="N63" s="34">
        <v>1047.0588235294117</v>
      </c>
      <c r="O63" s="34">
        <v>1047.0588235294117</v>
      </c>
      <c r="P63" s="34">
        <v>1047.0588235294117</v>
      </c>
      <c r="Q63" s="34">
        <v>1047.0588235294117</v>
      </c>
      <c r="R63" s="34">
        <v>1047.0588235294117</v>
      </c>
      <c r="S63" s="34">
        <f t="shared" ref="S63:S83" si="5">SUM(G63:R63)</f>
        <v>12564.705882352944</v>
      </c>
      <c r="T63" s="40"/>
    </row>
    <row r="64" spans="2:20" x14ac:dyDescent="0.25">
      <c r="B64" s="32">
        <v>3000</v>
      </c>
      <c r="C64" s="32">
        <v>20411</v>
      </c>
      <c r="D64" s="32">
        <v>3141</v>
      </c>
      <c r="E64" s="33" t="s">
        <v>139</v>
      </c>
      <c r="F64" s="32" t="s">
        <v>654</v>
      </c>
      <c r="G64" s="34">
        <v>959.16666666666663</v>
      </c>
      <c r="H64" s="34">
        <v>959.16666666666663</v>
      </c>
      <c r="I64" s="34">
        <v>959.16666666666663</v>
      </c>
      <c r="J64" s="34">
        <v>959.16666666666663</v>
      </c>
      <c r="K64" s="34">
        <v>959.16666666666663</v>
      </c>
      <c r="L64" s="34">
        <v>959.16666666666663</v>
      </c>
      <c r="M64" s="34">
        <v>959.16666666666663</v>
      </c>
      <c r="N64" s="34">
        <v>959.16666666666663</v>
      </c>
      <c r="O64" s="34">
        <v>959.16666666666663</v>
      </c>
      <c r="P64" s="34">
        <v>959.16666666666663</v>
      </c>
      <c r="Q64" s="34">
        <v>959.16666666666663</v>
      </c>
      <c r="R64" s="34">
        <v>959.16666666666663</v>
      </c>
      <c r="S64" s="34">
        <f t="shared" si="5"/>
        <v>11509.999999999998</v>
      </c>
      <c r="T64" s="40"/>
    </row>
    <row r="65" spans="2:20" x14ac:dyDescent="0.25">
      <c r="B65" s="32">
        <v>3000</v>
      </c>
      <c r="C65" s="32">
        <v>20411</v>
      </c>
      <c r="D65" s="32">
        <v>3151</v>
      </c>
      <c r="E65" s="33" t="s">
        <v>655</v>
      </c>
      <c r="F65" s="32" t="s">
        <v>656</v>
      </c>
      <c r="G65" s="34">
        <v>1250</v>
      </c>
      <c r="H65" s="34">
        <v>1250</v>
      </c>
      <c r="I65" s="34">
        <v>1250</v>
      </c>
      <c r="J65" s="34">
        <v>1250</v>
      </c>
      <c r="K65" s="34">
        <v>1250</v>
      </c>
      <c r="L65" s="34">
        <v>1250</v>
      </c>
      <c r="M65" s="34">
        <v>1250</v>
      </c>
      <c r="N65" s="34">
        <v>1250</v>
      </c>
      <c r="O65" s="34">
        <v>1250</v>
      </c>
      <c r="P65" s="34">
        <v>1250</v>
      </c>
      <c r="Q65" s="34">
        <v>1250</v>
      </c>
      <c r="R65" s="34">
        <v>1250</v>
      </c>
      <c r="S65" s="34">
        <f t="shared" si="5"/>
        <v>15000</v>
      </c>
      <c r="T65" s="40"/>
    </row>
    <row r="66" spans="2:20" x14ac:dyDescent="0.25">
      <c r="B66" s="32">
        <v>3000</v>
      </c>
      <c r="C66" s="32">
        <v>20411</v>
      </c>
      <c r="D66" s="32">
        <v>3171</v>
      </c>
      <c r="E66" s="33" t="s">
        <v>141</v>
      </c>
      <c r="F66" s="32" t="s">
        <v>657</v>
      </c>
      <c r="G66" s="34">
        <v>171.66666666666666</v>
      </c>
      <c r="H66" s="34">
        <v>171.66666666666666</v>
      </c>
      <c r="I66" s="34">
        <v>171.66666666666666</v>
      </c>
      <c r="J66" s="34">
        <v>171.66666666666666</v>
      </c>
      <c r="K66" s="34">
        <v>171.66666666666666</v>
      </c>
      <c r="L66" s="34">
        <v>171.66666666666666</v>
      </c>
      <c r="M66" s="34">
        <v>171.66666666666666</v>
      </c>
      <c r="N66" s="34">
        <v>171.66666666666666</v>
      </c>
      <c r="O66" s="34">
        <v>171.66666666666666</v>
      </c>
      <c r="P66" s="34">
        <v>171.66666666666666</v>
      </c>
      <c r="Q66" s="34">
        <v>171.66666666666666</v>
      </c>
      <c r="R66" s="34">
        <v>171.66666666666666</v>
      </c>
      <c r="S66" s="34">
        <f t="shared" si="5"/>
        <v>2060.0000000000005</v>
      </c>
      <c r="T66" s="40"/>
    </row>
    <row r="67" spans="2:20" x14ac:dyDescent="0.25">
      <c r="B67" s="32">
        <v>3000</v>
      </c>
      <c r="C67" s="32">
        <v>20411</v>
      </c>
      <c r="D67" s="32">
        <v>3233</v>
      </c>
      <c r="E67" s="33" t="s">
        <v>143</v>
      </c>
      <c r="F67" s="32" t="s">
        <v>658</v>
      </c>
      <c r="G67" s="34">
        <v>750</v>
      </c>
      <c r="H67" s="34">
        <v>750</v>
      </c>
      <c r="I67" s="34">
        <v>750</v>
      </c>
      <c r="J67" s="34">
        <v>750</v>
      </c>
      <c r="K67" s="34">
        <v>750</v>
      </c>
      <c r="L67" s="34">
        <v>750</v>
      </c>
      <c r="M67" s="34">
        <v>750</v>
      </c>
      <c r="N67" s="34">
        <v>750</v>
      </c>
      <c r="O67" s="34">
        <v>750</v>
      </c>
      <c r="P67" s="34">
        <v>750</v>
      </c>
      <c r="Q67" s="34">
        <v>750</v>
      </c>
      <c r="R67" s="34">
        <v>750</v>
      </c>
      <c r="S67" s="34">
        <f t="shared" si="5"/>
        <v>9000</v>
      </c>
      <c r="T67" s="40"/>
    </row>
    <row r="68" spans="2:20" x14ac:dyDescent="0.25">
      <c r="B68" s="32">
        <v>3000</v>
      </c>
      <c r="C68" s="32">
        <v>20411</v>
      </c>
      <c r="D68" s="32">
        <v>3291</v>
      </c>
      <c r="E68" s="33" t="s">
        <v>145</v>
      </c>
      <c r="F68" s="32" t="s">
        <v>659</v>
      </c>
      <c r="G68" s="34">
        <v>800</v>
      </c>
      <c r="H68" s="34">
        <v>800</v>
      </c>
      <c r="I68" s="34">
        <v>800</v>
      </c>
      <c r="J68" s="34">
        <v>800</v>
      </c>
      <c r="K68" s="34">
        <v>800</v>
      </c>
      <c r="L68" s="34">
        <v>800</v>
      </c>
      <c r="M68" s="34">
        <v>800</v>
      </c>
      <c r="N68" s="34">
        <v>800</v>
      </c>
      <c r="O68" s="34">
        <v>800</v>
      </c>
      <c r="P68" s="34">
        <v>800</v>
      </c>
      <c r="Q68" s="34">
        <v>800</v>
      </c>
      <c r="R68" s="34">
        <v>800</v>
      </c>
      <c r="S68" s="34">
        <f t="shared" si="5"/>
        <v>9600</v>
      </c>
      <c r="T68" s="40"/>
    </row>
    <row r="69" spans="2:20" x14ac:dyDescent="0.25">
      <c r="B69" s="32">
        <v>3000</v>
      </c>
      <c r="C69" s="32">
        <v>20411</v>
      </c>
      <c r="D69" s="32">
        <v>3551</v>
      </c>
      <c r="E69" s="33" t="s">
        <v>660</v>
      </c>
      <c r="F69" s="32" t="s">
        <v>661</v>
      </c>
      <c r="G69" s="34">
        <v>7791.666666666667</v>
      </c>
      <c r="H69" s="34">
        <v>7791.666666666667</v>
      </c>
      <c r="I69" s="34">
        <v>7791.666666666667</v>
      </c>
      <c r="J69" s="34">
        <v>7791.666666666667</v>
      </c>
      <c r="K69" s="34">
        <v>7791.666666666667</v>
      </c>
      <c r="L69" s="34">
        <v>7791.666666666667</v>
      </c>
      <c r="M69" s="34">
        <v>7791.666666666667</v>
      </c>
      <c r="N69" s="34">
        <v>7791.666666666667</v>
      </c>
      <c r="O69" s="34">
        <v>7791.666666666667</v>
      </c>
      <c r="P69" s="34">
        <v>7791.666666666667</v>
      </c>
      <c r="Q69" s="34">
        <v>7791.666666666667</v>
      </c>
      <c r="R69" s="34">
        <v>7791.666666666667</v>
      </c>
      <c r="S69" s="34">
        <f t="shared" si="5"/>
        <v>93500.000000000015</v>
      </c>
      <c r="T69" s="40"/>
    </row>
    <row r="70" spans="2:20" x14ac:dyDescent="0.25">
      <c r="B70" s="32">
        <v>3000</v>
      </c>
      <c r="C70" s="32">
        <v>20411</v>
      </c>
      <c r="D70" s="32">
        <v>3821</v>
      </c>
      <c r="E70" s="33" t="s">
        <v>615</v>
      </c>
      <c r="F70" s="32" t="s">
        <v>662</v>
      </c>
      <c r="G70" s="34">
        <v>15000</v>
      </c>
      <c r="H70" s="34">
        <v>0</v>
      </c>
      <c r="I70" s="34">
        <v>15000</v>
      </c>
      <c r="J70" s="34">
        <v>0</v>
      </c>
      <c r="K70" s="34">
        <v>15000</v>
      </c>
      <c r="L70" s="34">
        <v>0</v>
      </c>
      <c r="M70" s="34">
        <v>20000</v>
      </c>
      <c r="N70" s="34">
        <v>0</v>
      </c>
      <c r="O70" s="34">
        <v>15000</v>
      </c>
      <c r="P70" s="34">
        <v>0</v>
      </c>
      <c r="Q70" s="34">
        <v>15000</v>
      </c>
      <c r="R70" s="34">
        <v>0</v>
      </c>
      <c r="S70" s="34">
        <f t="shared" si="5"/>
        <v>95000</v>
      </c>
      <c r="T70" s="40"/>
    </row>
    <row r="71" spans="2:20" x14ac:dyDescent="0.25">
      <c r="B71" s="32">
        <v>3000</v>
      </c>
      <c r="C71" s="32">
        <v>20411</v>
      </c>
      <c r="D71" s="32">
        <v>3922</v>
      </c>
      <c r="E71" s="33" t="s">
        <v>663</v>
      </c>
      <c r="F71" s="32" t="s">
        <v>664</v>
      </c>
      <c r="G71" s="34">
        <v>6690</v>
      </c>
      <c r="H71" s="34">
        <v>0</v>
      </c>
      <c r="I71" s="34">
        <v>0</v>
      </c>
      <c r="J71" s="34">
        <v>0</v>
      </c>
      <c r="K71" s="34">
        <v>0</v>
      </c>
      <c r="L71" s="34">
        <v>0</v>
      </c>
      <c r="M71" s="34">
        <v>0</v>
      </c>
      <c r="N71" s="34">
        <v>0</v>
      </c>
      <c r="O71" s="34">
        <v>0</v>
      </c>
      <c r="P71" s="34">
        <v>0</v>
      </c>
      <c r="Q71" s="34">
        <v>0</v>
      </c>
      <c r="R71" s="34">
        <v>0</v>
      </c>
      <c r="S71" s="34">
        <f t="shared" si="5"/>
        <v>6690</v>
      </c>
      <c r="T71" s="40"/>
    </row>
    <row r="72" spans="2:20" x14ac:dyDescent="0.25">
      <c r="B72" s="32">
        <v>3000</v>
      </c>
      <c r="C72" s="32">
        <v>20411</v>
      </c>
      <c r="D72" s="32">
        <v>3923</v>
      </c>
      <c r="E72" s="33" t="s">
        <v>665</v>
      </c>
      <c r="F72" s="32" t="s">
        <v>666</v>
      </c>
      <c r="G72" s="34">
        <v>6630</v>
      </c>
      <c r="H72" s="34">
        <v>0</v>
      </c>
      <c r="I72" s="34">
        <v>0</v>
      </c>
      <c r="J72" s="34">
        <v>0</v>
      </c>
      <c r="K72" s="34">
        <v>0</v>
      </c>
      <c r="L72" s="34">
        <v>0</v>
      </c>
      <c r="M72" s="34">
        <v>0</v>
      </c>
      <c r="N72" s="34">
        <v>0</v>
      </c>
      <c r="O72" s="34">
        <v>0</v>
      </c>
      <c r="P72" s="34">
        <v>0</v>
      </c>
      <c r="Q72" s="34">
        <v>0</v>
      </c>
      <c r="R72" s="34">
        <v>0</v>
      </c>
      <c r="S72" s="34">
        <f t="shared" si="5"/>
        <v>6630</v>
      </c>
      <c r="T72" s="40"/>
    </row>
    <row r="73" spans="2:20" x14ac:dyDescent="0.25">
      <c r="B73" s="32">
        <v>3000</v>
      </c>
      <c r="C73" s="32">
        <v>20411</v>
      </c>
      <c r="D73" s="32">
        <v>3981</v>
      </c>
      <c r="E73" s="33" t="s">
        <v>147</v>
      </c>
      <c r="F73" s="32" t="s">
        <v>667</v>
      </c>
      <c r="G73" s="34">
        <v>4680.8599999999997</v>
      </c>
      <c r="H73" s="34">
        <v>4649.7700000000004</v>
      </c>
      <c r="I73" s="34">
        <v>4616.2</v>
      </c>
      <c r="J73" s="34">
        <v>4732.72</v>
      </c>
      <c r="K73" s="34">
        <v>4535.22</v>
      </c>
      <c r="L73" s="34">
        <v>4637.29</v>
      </c>
      <c r="M73" s="34">
        <v>4680.8599999999997</v>
      </c>
      <c r="N73" s="34">
        <v>4649.7700000000004</v>
      </c>
      <c r="O73" s="34">
        <v>4616.2</v>
      </c>
      <c r="P73" s="34">
        <v>4732.72</v>
      </c>
      <c r="Q73" s="34">
        <v>4535.22</v>
      </c>
      <c r="R73" s="34">
        <v>11960.04</v>
      </c>
      <c r="S73" s="34">
        <f t="shared" si="5"/>
        <v>63026.87</v>
      </c>
      <c r="T73" s="40"/>
    </row>
    <row r="74" spans="2:20" x14ac:dyDescent="0.25">
      <c r="B74" s="32">
        <v>3000</v>
      </c>
      <c r="C74" s="32">
        <v>20413</v>
      </c>
      <c r="D74" s="32">
        <v>3111</v>
      </c>
      <c r="E74" s="33" t="s">
        <v>135</v>
      </c>
      <c r="F74" s="32" t="s">
        <v>652</v>
      </c>
      <c r="G74" s="34">
        <v>3088.2352941176468</v>
      </c>
      <c r="H74" s="34">
        <v>3088.2352941176468</v>
      </c>
      <c r="I74" s="34">
        <v>3088.2352941176468</v>
      </c>
      <c r="J74" s="34">
        <v>3088.2352941176468</v>
      </c>
      <c r="K74" s="34">
        <v>3088.2352941176468</v>
      </c>
      <c r="L74" s="34">
        <v>3088.2352941176468</v>
      </c>
      <c r="M74" s="34">
        <v>3088.2352941176468</v>
      </c>
      <c r="N74" s="34">
        <v>3088.2352941176468</v>
      </c>
      <c r="O74" s="34">
        <v>3088.2352941176468</v>
      </c>
      <c r="P74" s="34">
        <v>3088.2352941176468</v>
      </c>
      <c r="Q74" s="34">
        <v>3088.2352941176468</v>
      </c>
      <c r="R74" s="34">
        <v>3088.2352941176468</v>
      </c>
      <c r="S74" s="34">
        <f t="shared" si="5"/>
        <v>37058.823529411762</v>
      </c>
      <c r="T74" s="40"/>
    </row>
    <row r="75" spans="2:20" x14ac:dyDescent="0.25">
      <c r="B75" s="32">
        <v>3000</v>
      </c>
      <c r="C75" s="32">
        <v>20413</v>
      </c>
      <c r="D75" s="32">
        <v>3121</v>
      </c>
      <c r="E75" s="33" t="s">
        <v>671</v>
      </c>
      <c r="F75" s="32" t="s">
        <v>672</v>
      </c>
      <c r="G75" s="34">
        <v>7000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  <c r="Q75" s="34">
        <v>0</v>
      </c>
      <c r="R75" s="34">
        <v>0</v>
      </c>
      <c r="S75" s="34">
        <f t="shared" si="5"/>
        <v>7000</v>
      </c>
      <c r="T75" s="40"/>
    </row>
    <row r="76" spans="2:20" x14ac:dyDescent="0.25">
      <c r="B76" s="32">
        <v>3000</v>
      </c>
      <c r="C76" s="32">
        <v>20413</v>
      </c>
      <c r="D76" s="32">
        <v>3131</v>
      </c>
      <c r="E76" s="33" t="s">
        <v>137</v>
      </c>
      <c r="F76" s="32" t="s">
        <v>653</v>
      </c>
      <c r="G76" s="34">
        <v>1047.0588235294117</v>
      </c>
      <c r="H76" s="34">
        <v>1047.0588235294117</v>
      </c>
      <c r="I76" s="34">
        <v>1047.0588235294117</v>
      </c>
      <c r="J76" s="34">
        <v>1047.0588235294117</v>
      </c>
      <c r="K76" s="34">
        <v>1047.0588235294117</v>
      </c>
      <c r="L76" s="34">
        <v>1047.0588235294117</v>
      </c>
      <c r="M76" s="34">
        <v>1047.0588235294117</v>
      </c>
      <c r="N76" s="34">
        <v>1047.0588235294117</v>
      </c>
      <c r="O76" s="34">
        <v>1047.0588235294117</v>
      </c>
      <c r="P76" s="34">
        <v>1047.0588235294117</v>
      </c>
      <c r="Q76" s="34">
        <v>1047.0588235294117</v>
      </c>
      <c r="R76" s="34">
        <v>1047.0588235294117</v>
      </c>
      <c r="S76" s="34">
        <f t="shared" si="5"/>
        <v>12564.705882352944</v>
      </c>
      <c r="T76" s="40"/>
    </row>
    <row r="77" spans="2:20" x14ac:dyDescent="0.25">
      <c r="B77" s="32">
        <v>3000</v>
      </c>
      <c r="C77" s="32">
        <v>20413</v>
      </c>
      <c r="D77" s="32">
        <v>3141</v>
      </c>
      <c r="E77" s="33" t="s">
        <v>139</v>
      </c>
      <c r="F77" s="32" t="s">
        <v>654</v>
      </c>
      <c r="G77" s="34">
        <v>959.16666666666663</v>
      </c>
      <c r="H77" s="34">
        <v>959.16666666666663</v>
      </c>
      <c r="I77" s="34">
        <v>959.16666666666663</v>
      </c>
      <c r="J77" s="34">
        <v>959.16666666666663</v>
      </c>
      <c r="K77" s="34">
        <v>959.16666666666663</v>
      </c>
      <c r="L77" s="34">
        <v>959.16666666666663</v>
      </c>
      <c r="M77" s="34">
        <v>959.16666666666663</v>
      </c>
      <c r="N77" s="34">
        <v>959.16666666666663</v>
      </c>
      <c r="O77" s="34">
        <v>959.16666666666663</v>
      </c>
      <c r="P77" s="34">
        <v>959.16666666666663</v>
      </c>
      <c r="Q77" s="34">
        <v>959.16666666666663</v>
      </c>
      <c r="R77" s="34">
        <v>959.16666666666663</v>
      </c>
      <c r="S77" s="34">
        <f t="shared" si="5"/>
        <v>11509.999999999998</v>
      </c>
      <c r="T77" s="40"/>
    </row>
    <row r="78" spans="2:20" x14ac:dyDescent="0.25">
      <c r="B78" s="32">
        <v>3000</v>
      </c>
      <c r="C78" s="32">
        <v>20413</v>
      </c>
      <c r="D78" s="32">
        <v>3171</v>
      </c>
      <c r="E78" s="33" t="s">
        <v>141</v>
      </c>
      <c r="F78" s="32" t="s">
        <v>657</v>
      </c>
      <c r="G78" s="34">
        <v>171.66666666666666</v>
      </c>
      <c r="H78" s="34">
        <v>171.66666666666666</v>
      </c>
      <c r="I78" s="34">
        <v>171.66666666666666</v>
      </c>
      <c r="J78" s="34">
        <v>171.66666666666666</v>
      </c>
      <c r="K78" s="34">
        <v>171.66666666666666</v>
      </c>
      <c r="L78" s="34">
        <v>171.66666666666666</v>
      </c>
      <c r="M78" s="34">
        <v>171.66666666666666</v>
      </c>
      <c r="N78" s="34">
        <v>171.66666666666666</v>
      </c>
      <c r="O78" s="34">
        <v>171.66666666666666</v>
      </c>
      <c r="P78" s="34">
        <v>171.66666666666666</v>
      </c>
      <c r="Q78" s="34">
        <v>171.66666666666666</v>
      </c>
      <c r="R78" s="34">
        <v>171.66666666666666</v>
      </c>
      <c r="S78" s="34">
        <f t="shared" si="5"/>
        <v>2060.0000000000005</v>
      </c>
      <c r="T78" s="40"/>
    </row>
    <row r="79" spans="2:20" x14ac:dyDescent="0.25">
      <c r="B79" s="32">
        <v>3000</v>
      </c>
      <c r="C79" s="32">
        <v>20413</v>
      </c>
      <c r="D79" s="32">
        <v>3233</v>
      </c>
      <c r="E79" s="33" t="s">
        <v>143</v>
      </c>
      <c r="F79" s="32" t="s">
        <v>658</v>
      </c>
      <c r="G79" s="34">
        <v>750</v>
      </c>
      <c r="H79" s="34">
        <v>750</v>
      </c>
      <c r="I79" s="34">
        <v>750</v>
      </c>
      <c r="J79" s="34">
        <v>750</v>
      </c>
      <c r="K79" s="34">
        <v>750</v>
      </c>
      <c r="L79" s="34">
        <v>750</v>
      </c>
      <c r="M79" s="34">
        <v>750</v>
      </c>
      <c r="N79" s="34">
        <v>750</v>
      </c>
      <c r="O79" s="34">
        <v>750</v>
      </c>
      <c r="P79" s="34">
        <v>750</v>
      </c>
      <c r="Q79" s="34">
        <v>750</v>
      </c>
      <c r="R79" s="34">
        <v>750</v>
      </c>
      <c r="S79" s="34">
        <f t="shared" si="5"/>
        <v>9000</v>
      </c>
      <c r="T79" s="40"/>
    </row>
    <row r="80" spans="2:20" x14ac:dyDescent="0.25">
      <c r="B80" s="32">
        <v>3000</v>
      </c>
      <c r="C80" s="32">
        <v>20413</v>
      </c>
      <c r="D80" s="32">
        <v>3291</v>
      </c>
      <c r="E80" s="33" t="s">
        <v>145</v>
      </c>
      <c r="F80" s="32" t="s">
        <v>659</v>
      </c>
      <c r="G80" s="34">
        <v>600</v>
      </c>
      <c r="H80" s="34">
        <v>600</v>
      </c>
      <c r="I80" s="34">
        <v>600</v>
      </c>
      <c r="J80" s="34">
        <v>600</v>
      </c>
      <c r="K80" s="34">
        <v>600</v>
      </c>
      <c r="L80" s="34">
        <v>600</v>
      </c>
      <c r="M80" s="34">
        <v>600</v>
      </c>
      <c r="N80" s="34">
        <v>600</v>
      </c>
      <c r="O80" s="34">
        <v>600</v>
      </c>
      <c r="P80" s="34">
        <v>600</v>
      </c>
      <c r="Q80" s="34">
        <v>600</v>
      </c>
      <c r="R80" s="34">
        <v>600</v>
      </c>
      <c r="S80" s="34">
        <f t="shared" si="5"/>
        <v>7200</v>
      </c>
      <c r="T80" s="40"/>
    </row>
    <row r="81" spans="2:20" x14ac:dyDescent="0.25">
      <c r="B81" s="32">
        <v>3000</v>
      </c>
      <c r="C81" s="32">
        <v>20413</v>
      </c>
      <c r="D81" s="32">
        <v>3821</v>
      </c>
      <c r="E81" s="33" t="s">
        <v>615</v>
      </c>
      <c r="F81" s="32" t="s">
        <v>662</v>
      </c>
      <c r="G81" s="34">
        <v>0</v>
      </c>
      <c r="H81" s="34">
        <v>15000</v>
      </c>
      <c r="I81" s="34">
        <v>0</v>
      </c>
      <c r="J81" s="34">
        <v>0</v>
      </c>
      <c r="K81" s="34">
        <v>15000</v>
      </c>
      <c r="L81" s="34">
        <v>0</v>
      </c>
      <c r="M81" s="34">
        <v>5000</v>
      </c>
      <c r="N81" s="34">
        <v>15000</v>
      </c>
      <c r="O81" s="34">
        <v>0</v>
      </c>
      <c r="P81" s="34">
        <v>0</v>
      </c>
      <c r="Q81" s="34">
        <v>15000</v>
      </c>
      <c r="R81" s="34">
        <v>0</v>
      </c>
      <c r="S81" s="34">
        <f t="shared" si="5"/>
        <v>65000</v>
      </c>
      <c r="T81" s="40"/>
    </row>
    <row r="82" spans="2:20" x14ac:dyDescent="0.25">
      <c r="B82" s="32">
        <v>3000</v>
      </c>
      <c r="C82" s="32">
        <v>20413</v>
      </c>
      <c r="D82" s="32">
        <v>3981</v>
      </c>
      <c r="E82" s="33" t="s">
        <v>147</v>
      </c>
      <c r="F82" s="32" t="s">
        <v>667</v>
      </c>
      <c r="G82" s="34">
        <v>2801.32</v>
      </c>
      <c r="H82" s="34">
        <v>2827.89</v>
      </c>
      <c r="I82" s="34">
        <v>2765.82</v>
      </c>
      <c r="J82" s="34">
        <v>2739.01</v>
      </c>
      <c r="K82" s="34">
        <v>2750.69</v>
      </c>
      <c r="L82" s="34">
        <v>2683.2</v>
      </c>
      <c r="M82" s="34">
        <v>2801.32</v>
      </c>
      <c r="N82" s="34">
        <v>2827.89</v>
      </c>
      <c r="O82" s="34">
        <v>2765.82</v>
      </c>
      <c r="P82" s="34">
        <v>2739.01</v>
      </c>
      <c r="Q82" s="34">
        <v>2750.69</v>
      </c>
      <c r="R82" s="34">
        <v>8039.94</v>
      </c>
      <c r="S82" s="34">
        <f t="shared" si="5"/>
        <v>38492.6</v>
      </c>
      <c r="T82" s="40"/>
    </row>
    <row r="83" spans="2:20" x14ac:dyDescent="0.25">
      <c r="B83" s="40"/>
      <c r="C83" s="41"/>
      <c r="D83" s="41"/>
      <c r="E83" s="42"/>
      <c r="F83" s="39" t="s">
        <v>149</v>
      </c>
      <c r="G83" s="43">
        <f>SUM(G62:G82)</f>
        <v>65276.101568627455</v>
      </c>
      <c r="H83" s="43">
        <f t="shared" ref="H83:R83" si="6">SUM(H62:H82)</f>
        <v>44951.581568627458</v>
      </c>
      <c r="I83" s="43">
        <f t="shared" si="6"/>
        <v>44855.941568627451</v>
      </c>
      <c r="J83" s="43">
        <f t="shared" si="6"/>
        <v>29945.651568627458</v>
      </c>
      <c r="K83" s="43">
        <f t="shared" si="6"/>
        <v>59759.831568627444</v>
      </c>
      <c r="L83" s="43">
        <f t="shared" si="6"/>
        <v>29794.411568627456</v>
      </c>
      <c r="M83" s="43">
        <f t="shared" si="6"/>
        <v>54956.101568627455</v>
      </c>
      <c r="N83" s="43">
        <f t="shared" si="6"/>
        <v>44951.581568627458</v>
      </c>
      <c r="O83" s="43">
        <f t="shared" si="6"/>
        <v>44855.941568627451</v>
      </c>
      <c r="P83" s="43">
        <f t="shared" si="6"/>
        <v>29945.651568627458</v>
      </c>
      <c r="Q83" s="43">
        <f t="shared" si="6"/>
        <v>59759.831568627444</v>
      </c>
      <c r="R83" s="43">
        <f t="shared" si="6"/>
        <v>42473.901568627451</v>
      </c>
      <c r="S83" s="43">
        <f t="shared" si="5"/>
        <v>551526.52882352937</v>
      </c>
      <c r="T83" s="40"/>
    </row>
    <row r="84" spans="2:20" x14ac:dyDescent="0.25">
      <c r="B84" s="40"/>
      <c r="C84" s="40"/>
      <c r="D84" s="40"/>
      <c r="E84" s="40"/>
      <c r="F84" s="40"/>
      <c r="G84" s="40"/>
      <c r="H84" s="40"/>
      <c r="I84" s="40"/>
      <c r="J84" s="40"/>
      <c r="K84" s="40"/>
      <c r="L84" s="40"/>
      <c r="M84" s="40"/>
      <c r="N84" s="40"/>
      <c r="O84" s="40"/>
      <c r="P84" s="40"/>
      <c r="Q84" s="40"/>
      <c r="R84" s="40"/>
      <c r="S84" s="40"/>
      <c r="T84" s="40"/>
    </row>
    <row r="85" spans="2:20" x14ac:dyDescent="0.25">
      <c r="B85" s="32">
        <v>4000</v>
      </c>
      <c r="C85" s="32">
        <v>20411</v>
      </c>
      <c r="D85" s="32">
        <v>4411</v>
      </c>
      <c r="E85" s="33" t="s">
        <v>668</v>
      </c>
      <c r="F85" s="32" t="s">
        <v>669</v>
      </c>
      <c r="G85" s="34">
        <v>0</v>
      </c>
      <c r="H85" s="34">
        <v>0</v>
      </c>
      <c r="I85" s="34">
        <v>0</v>
      </c>
      <c r="J85" s="34">
        <v>0</v>
      </c>
      <c r="K85" s="34">
        <v>0</v>
      </c>
      <c r="L85" s="34">
        <v>0</v>
      </c>
      <c r="M85" s="34">
        <v>0</v>
      </c>
      <c r="N85" s="34">
        <v>0</v>
      </c>
      <c r="O85" s="34">
        <v>0</v>
      </c>
      <c r="P85" s="34">
        <v>0</v>
      </c>
      <c r="Q85" s="34">
        <v>0</v>
      </c>
      <c r="R85" s="34">
        <v>0</v>
      </c>
      <c r="S85" s="34">
        <f t="shared" ref="S85:S87" si="7">SUM(G85:R85)</f>
        <v>0</v>
      </c>
      <c r="T85" s="40"/>
    </row>
    <row r="86" spans="2:20" x14ac:dyDescent="0.25">
      <c r="B86" s="32">
        <v>4000</v>
      </c>
      <c r="C86" s="32">
        <v>20413</v>
      </c>
      <c r="D86" s="32">
        <v>4411</v>
      </c>
      <c r="E86" s="33" t="s">
        <v>668</v>
      </c>
      <c r="F86" s="32" t="s">
        <v>669</v>
      </c>
      <c r="G86" s="34">
        <v>700000</v>
      </c>
      <c r="H86" s="34">
        <v>0</v>
      </c>
      <c r="I86" s="34">
        <v>0</v>
      </c>
      <c r="J86" s="34">
        <v>0</v>
      </c>
      <c r="K86" s="34">
        <v>0</v>
      </c>
      <c r="L86" s="34">
        <v>0</v>
      </c>
      <c r="M86" s="34">
        <v>0</v>
      </c>
      <c r="N86" s="34">
        <v>0</v>
      </c>
      <c r="O86" s="34">
        <v>0</v>
      </c>
      <c r="P86" s="34">
        <v>0</v>
      </c>
      <c r="Q86" s="34">
        <v>0</v>
      </c>
      <c r="R86" s="34">
        <v>0</v>
      </c>
      <c r="S86" s="34">
        <f t="shared" si="7"/>
        <v>700000</v>
      </c>
      <c r="T86" s="40"/>
    </row>
    <row r="87" spans="2:20" x14ac:dyDescent="0.25">
      <c r="B87" s="40"/>
      <c r="C87" s="41"/>
      <c r="D87" s="41"/>
      <c r="E87" s="42"/>
      <c r="F87" s="39" t="s">
        <v>670</v>
      </c>
      <c r="G87" s="43">
        <f t="shared" ref="G87:R87" si="8">SUM(G85:G86)</f>
        <v>700000</v>
      </c>
      <c r="H87" s="43">
        <f t="shared" si="8"/>
        <v>0</v>
      </c>
      <c r="I87" s="43">
        <f t="shared" si="8"/>
        <v>0</v>
      </c>
      <c r="J87" s="43">
        <f t="shared" si="8"/>
        <v>0</v>
      </c>
      <c r="K87" s="43">
        <f t="shared" si="8"/>
        <v>0</v>
      </c>
      <c r="L87" s="43">
        <f t="shared" si="8"/>
        <v>0</v>
      </c>
      <c r="M87" s="43">
        <f t="shared" si="8"/>
        <v>0</v>
      </c>
      <c r="N87" s="43">
        <f t="shared" si="8"/>
        <v>0</v>
      </c>
      <c r="O87" s="43">
        <f t="shared" si="8"/>
        <v>0</v>
      </c>
      <c r="P87" s="43">
        <f t="shared" si="8"/>
        <v>0</v>
      </c>
      <c r="Q87" s="43">
        <f t="shared" si="8"/>
        <v>0</v>
      </c>
      <c r="R87" s="43">
        <f t="shared" si="8"/>
        <v>0</v>
      </c>
      <c r="S87" s="43">
        <f t="shared" si="7"/>
        <v>700000</v>
      </c>
      <c r="T87" s="40"/>
    </row>
    <row r="88" spans="2:20" x14ac:dyDescent="0.25">
      <c r="B88" s="40"/>
      <c r="C88" s="40"/>
      <c r="D88" s="40"/>
      <c r="E88" s="40"/>
      <c r="F88" s="40"/>
      <c r="G88" s="40"/>
      <c r="H88" s="40"/>
      <c r="I88" s="40"/>
      <c r="J88" s="40"/>
      <c r="K88" s="40"/>
      <c r="L88" s="40"/>
      <c r="M88" s="40"/>
      <c r="N88" s="40"/>
      <c r="O88" s="40"/>
      <c r="P88" s="40"/>
      <c r="Q88" s="40"/>
      <c r="R88" s="40"/>
      <c r="S88" s="40"/>
      <c r="T88" s="40"/>
    </row>
    <row r="89" spans="2:20" x14ac:dyDescent="0.25">
      <c r="B89" s="40"/>
      <c r="C89" s="40"/>
      <c r="D89" s="40"/>
      <c r="E89" s="40"/>
      <c r="F89" s="39" t="s">
        <v>150</v>
      </c>
      <c r="G89" s="43">
        <f>+G52+G60+G83+G87</f>
        <v>1347846.7985519608</v>
      </c>
      <c r="H89" s="43">
        <f t="shared" ref="H89:R89" si="9">+H52+H60+H83+H87</f>
        <v>627296.78855196084</v>
      </c>
      <c r="I89" s="43">
        <f t="shared" si="9"/>
        <v>622418.93855196086</v>
      </c>
      <c r="J89" s="43">
        <f t="shared" si="9"/>
        <v>611993.87855196081</v>
      </c>
      <c r="K89" s="43">
        <f t="shared" si="9"/>
        <v>632517.07855196088</v>
      </c>
      <c r="L89" s="43">
        <f t="shared" si="9"/>
        <v>604280.8585519609</v>
      </c>
      <c r="M89" s="43">
        <f t="shared" si="9"/>
        <v>637526.79855196085</v>
      </c>
      <c r="N89" s="43">
        <f t="shared" si="9"/>
        <v>627296.78855196084</v>
      </c>
      <c r="O89" s="43">
        <f t="shared" si="9"/>
        <v>622418.93855196086</v>
      </c>
      <c r="P89" s="43">
        <f t="shared" si="9"/>
        <v>611993.87855196081</v>
      </c>
      <c r="Q89" s="43">
        <f t="shared" si="9"/>
        <v>632517.07855196088</v>
      </c>
      <c r="R89" s="43">
        <f t="shared" si="9"/>
        <v>1354703.1585519603</v>
      </c>
      <c r="S89" s="43">
        <f t="shared" ref="S89" si="10">SUM(G89:R89)</f>
        <v>8932810.9826235306</v>
      </c>
      <c r="T89" s="40"/>
    </row>
    <row r="90" spans="2:20" x14ac:dyDescent="0.25">
      <c r="B90" s="40"/>
      <c r="C90" s="40"/>
      <c r="D90" s="40"/>
      <c r="E90" s="40"/>
      <c r="F90" s="40"/>
      <c r="G90" s="40"/>
      <c r="H90" s="40"/>
      <c r="I90" s="40"/>
      <c r="J90" s="40"/>
      <c r="K90" s="40"/>
      <c r="L90" s="40"/>
      <c r="M90" s="40"/>
      <c r="N90" s="40"/>
      <c r="O90" s="40"/>
      <c r="P90" s="40"/>
      <c r="Q90" s="40"/>
      <c r="R90" s="40"/>
      <c r="S90" s="40"/>
      <c r="T90" s="40"/>
    </row>
    <row r="91" spans="2:20" x14ac:dyDescent="0.25">
      <c r="B91" s="40"/>
      <c r="C91" s="40"/>
      <c r="D91" s="40"/>
      <c r="E91" s="40"/>
      <c r="F91" s="40"/>
      <c r="G91" s="40"/>
      <c r="H91" s="40"/>
      <c r="I91" s="40"/>
      <c r="J91" s="40"/>
      <c r="K91" s="40"/>
      <c r="L91" s="40"/>
      <c r="M91" s="40"/>
      <c r="N91" s="40"/>
      <c r="O91" s="40"/>
      <c r="P91" s="40"/>
      <c r="Q91" s="40"/>
      <c r="R91" s="40"/>
      <c r="S91" s="40"/>
      <c r="T91" s="40"/>
    </row>
    <row r="92" spans="2:20" x14ac:dyDescent="0.25">
      <c r="B92" s="40"/>
      <c r="C92" s="40"/>
      <c r="D92" s="40"/>
      <c r="E92" s="40"/>
      <c r="F92" s="40"/>
      <c r="G92" s="40"/>
      <c r="H92" s="40"/>
      <c r="I92" s="40"/>
      <c r="J92" s="40"/>
      <c r="K92" s="40"/>
      <c r="L92" s="40"/>
      <c r="M92" s="40"/>
      <c r="N92" s="40"/>
      <c r="O92" s="40"/>
      <c r="P92" s="40"/>
      <c r="Q92" s="40"/>
      <c r="R92" s="40"/>
      <c r="S92" s="40"/>
      <c r="T92" s="40"/>
    </row>
    <row r="93" spans="2:20" x14ac:dyDescent="0.25">
      <c r="B93" s="40"/>
      <c r="C93" s="40"/>
      <c r="D93" s="40"/>
      <c r="E93" s="40"/>
      <c r="F93" s="40"/>
      <c r="G93" s="40"/>
      <c r="H93" s="40"/>
      <c r="I93" s="40"/>
      <c r="J93" s="40"/>
      <c r="K93" s="40"/>
      <c r="L93" s="40"/>
      <c r="M93" s="40"/>
      <c r="N93" s="40"/>
      <c r="O93" s="40"/>
      <c r="P93" s="40"/>
      <c r="Q93" s="40"/>
      <c r="R93" s="40"/>
      <c r="S93" s="40"/>
      <c r="T93" s="40"/>
    </row>
    <row r="94" spans="2:20" x14ac:dyDescent="0.25">
      <c r="B94" s="40"/>
      <c r="C94" s="40"/>
      <c r="D94" s="40"/>
      <c r="E94" s="40"/>
      <c r="F94" s="40"/>
      <c r="G94" s="40"/>
      <c r="H94" s="40"/>
      <c r="I94" s="40"/>
      <c r="J94" s="40"/>
      <c r="K94" s="40"/>
      <c r="L94" s="40"/>
      <c r="M94" s="40"/>
      <c r="N94" s="40"/>
      <c r="O94" s="40"/>
      <c r="P94" s="40"/>
      <c r="Q94" s="40"/>
      <c r="R94" s="40"/>
      <c r="S94" s="40"/>
      <c r="T94" s="40"/>
    </row>
    <row r="95" spans="2:20" x14ac:dyDescent="0.25">
      <c r="B95" s="40"/>
      <c r="C95" s="40"/>
      <c r="D95" s="40"/>
      <c r="E95" s="40"/>
      <c r="F95" s="40"/>
      <c r="G95" s="40"/>
      <c r="H95" s="40"/>
      <c r="I95" s="40"/>
      <c r="J95" s="40"/>
      <c r="K95" s="40"/>
      <c r="L95" s="40"/>
      <c r="M95" s="40"/>
      <c r="N95" s="40"/>
      <c r="O95" s="40"/>
      <c r="P95" s="40"/>
      <c r="Q95" s="40"/>
      <c r="R95" s="40"/>
      <c r="S95" s="40"/>
      <c r="T95" s="40"/>
    </row>
    <row r="96" spans="2:20" x14ac:dyDescent="0.25">
      <c r="B96" s="40"/>
      <c r="C96" s="40"/>
      <c r="D96" s="40"/>
      <c r="E96" s="40"/>
      <c r="F96" s="40"/>
      <c r="G96" s="40"/>
      <c r="H96" s="40"/>
      <c r="I96" s="40"/>
      <c r="J96" s="40"/>
      <c r="K96" s="40"/>
      <c r="L96" s="40"/>
      <c r="M96" s="40"/>
      <c r="N96" s="40"/>
      <c r="O96" s="40"/>
      <c r="P96" s="40"/>
      <c r="Q96" s="40"/>
      <c r="R96" s="40"/>
      <c r="S96" s="40"/>
      <c r="T96" s="40"/>
    </row>
    <row r="97" spans="2:20" x14ac:dyDescent="0.25">
      <c r="B97" s="40"/>
      <c r="C97" s="40"/>
      <c r="D97" s="40"/>
      <c r="E97" s="40"/>
      <c r="F97" s="40"/>
      <c r="G97" s="40"/>
      <c r="H97" s="40"/>
      <c r="I97" s="40"/>
      <c r="J97" s="40"/>
      <c r="K97" s="40"/>
      <c r="L97" s="40"/>
      <c r="M97" s="40"/>
      <c r="N97" s="40"/>
      <c r="O97" s="40"/>
      <c r="P97" s="40"/>
      <c r="Q97" s="40"/>
      <c r="R97" s="40"/>
      <c r="S97" s="40"/>
      <c r="T97" s="40"/>
    </row>
    <row r="98" spans="2:20" x14ac:dyDescent="0.25">
      <c r="B98" s="40"/>
      <c r="C98" s="40"/>
      <c r="D98" s="40"/>
      <c r="E98" s="40"/>
      <c r="F98" s="40"/>
      <c r="G98" s="40"/>
      <c r="H98" s="40"/>
      <c r="I98" s="40"/>
      <c r="J98" s="40"/>
      <c r="K98" s="40"/>
      <c r="L98" s="40"/>
      <c r="M98" s="40"/>
      <c r="N98" s="40"/>
      <c r="O98" s="40"/>
      <c r="P98" s="40"/>
      <c r="Q98" s="40"/>
      <c r="R98" s="40"/>
      <c r="S98" s="40"/>
      <c r="T98" s="40"/>
    </row>
    <row r="99" spans="2:20" x14ac:dyDescent="0.25">
      <c r="B99" s="40"/>
      <c r="C99" s="40"/>
      <c r="D99" s="40"/>
      <c r="E99" s="40"/>
      <c r="F99" s="40"/>
      <c r="G99" s="40"/>
      <c r="H99" s="40"/>
      <c r="I99" s="40"/>
      <c r="J99" s="40"/>
      <c r="K99" s="40"/>
      <c r="L99" s="40"/>
      <c r="M99" s="40"/>
      <c r="N99" s="40"/>
      <c r="O99" s="40"/>
      <c r="P99" s="40"/>
      <c r="Q99" s="40"/>
      <c r="R99" s="40"/>
      <c r="S99" s="40"/>
      <c r="T99" s="40"/>
    </row>
    <row r="100" spans="2:20" x14ac:dyDescent="0.25">
      <c r="B100" s="40"/>
      <c r="C100" s="40"/>
      <c r="D100" s="40"/>
      <c r="E100" s="40"/>
      <c r="F100" s="40"/>
      <c r="G100" s="40"/>
      <c r="H100" s="40"/>
      <c r="I100" s="40"/>
      <c r="J100" s="40"/>
      <c r="K100" s="40"/>
      <c r="L100" s="40"/>
      <c r="M100" s="40"/>
      <c r="N100" s="40"/>
      <c r="O100" s="40"/>
      <c r="P100" s="40"/>
      <c r="Q100" s="40"/>
      <c r="R100" s="40"/>
      <c r="S100" s="40"/>
      <c r="T100" s="40"/>
    </row>
    <row r="101" spans="2:20" x14ac:dyDescent="0.25">
      <c r="B101" s="40"/>
      <c r="C101" s="40"/>
      <c r="D101" s="40"/>
      <c r="E101" s="40"/>
      <c r="F101" s="40"/>
      <c r="G101" s="40"/>
      <c r="H101" s="40"/>
      <c r="I101" s="40"/>
      <c r="J101" s="40"/>
      <c r="K101" s="40"/>
      <c r="L101" s="40"/>
      <c r="M101" s="40"/>
      <c r="N101" s="40"/>
      <c r="O101" s="40"/>
      <c r="P101" s="40"/>
      <c r="Q101" s="40"/>
      <c r="R101" s="40"/>
      <c r="S101" s="40"/>
      <c r="T101" s="40"/>
    </row>
    <row r="102" spans="2:20" x14ac:dyDescent="0.25">
      <c r="B102" s="40"/>
      <c r="C102" s="40"/>
      <c r="D102" s="40"/>
      <c r="E102" s="40"/>
      <c r="F102" s="40"/>
      <c r="G102" s="40"/>
      <c r="H102" s="40"/>
      <c r="I102" s="40"/>
      <c r="J102" s="40"/>
      <c r="K102" s="40"/>
      <c r="L102" s="40"/>
      <c r="M102" s="40"/>
      <c r="N102" s="40"/>
      <c r="O102" s="40"/>
      <c r="P102" s="40"/>
      <c r="Q102" s="40"/>
      <c r="R102" s="40"/>
      <c r="S102" s="40"/>
      <c r="T102" s="40"/>
    </row>
    <row r="103" spans="2:20" x14ac:dyDescent="0.25">
      <c r="B103" s="40"/>
      <c r="C103" s="40"/>
      <c r="D103" s="40"/>
      <c r="E103" s="40"/>
      <c r="F103" s="40"/>
      <c r="G103" s="40"/>
      <c r="H103" s="40"/>
      <c r="I103" s="40"/>
      <c r="J103" s="40"/>
      <c r="K103" s="40"/>
      <c r="L103" s="40"/>
      <c r="M103" s="40"/>
      <c r="N103" s="40"/>
      <c r="O103" s="40"/>
      <c r="P103" s="40"/>
      <c r="Q103" s="40"/>
      <c r="R103" s="40"/>
      <c r="S103" s="40"/>
      <c r="T103" s="40"/>
    </row>
    <row r="104" spans="2:20" x14ac:dyDescent="0.25">
      <c r="B104" s="40"/>
      <c r="C104" s="40"/>
      <c r="D104" s="40"/>
      <c r="E104" s="40"/>
      <c r="F104" s="40"/>
      <c r="G104" s="40"/>
      <c r="H104" s="40"/>
      <c r="I104" s="40"/>
      <c r="J104" s="40"/>
      <c r="K104" s="40"/>
      <c r="L104" s="40"/>
      <c r="M104" s="40"/>
      <c r="N104" s="40"/>
      <c r="O104" s="40"/>
      <c r="P104" s="40"/>
      <c r="Q104" s="40"/>
      <c r="R104" s="40"/>
      <c r="S104" s="40"/>
      <c r="T104" s="40"/>
    </row>
    <row r="105" spans="2:20" x14ac:dyDescent="0.25">
      <c r="B105" s="40"/>
      <c r="C105" s="40"/>
      <c r="D105" s="40"/>
      <c r="E105" s="40"/>
      <c r="F105" s="40"/>
      <c r="G105" s="40"/>
      <c r="H105" s="40"/>
      <c r="I105" s="40"/>
      <c r="J105" s="40"/>
      <c r="K105" s="40"/>
      <c r="L105" s="40"/>
      <c r="M105" s="40"/>
      <c r="N105" s="40"/>
      <c r="O105" s="40"/>
      <c r="P105" s="40"/>
      <c r="Q105" s="40"/>
      <c r="R105" s="40"/>
      <c r="S105" s="40"/>
      <c r="T105" s="40"/>
    </row>
    <row r="106" spans="2:20" x14ac:dyDescent="0.25">
      <c r="B106" s="40"/>
      <c r="C106" s="40"/>
      <c r="D106" s="40"/>
      <c r="E106" s="40"/>
      <c r="F106" s="40"/>
      <c r="G106" s="40"/>
      <c r="H106" s="40"/>
      <c r="I106" s="40"/>
      <c r="J106" s="40"/>
      <c r="K106" s="40"/>
      <c r="L106" s="40"/>
      <c r="M106" s="40"/>
      <c r="N106" s="40"/>
      <c r="O106" s="40"/>
      <c r="P106" s="40"/>
      <c r="Q106" s="40"/>
      <c r="R106" s="40"/>
      <c r="S106" s="40"/>
      <c r="T106" s="40"/>
    </row>
    <row r="107" spans="2:20" x14ac:dyDescent="0.25">
      <c r="B107" s="40"/>
      <c r="C107" s="40"/>
      <c r="D107" s="40"/>
      <c r="E107" s="40"/>
      <c r="F107" s="40"/>
      <c r="G107" s="40"/>
      <c r="H107" s="40"/>
      <c r="I107" s="40"/>
      <c r="J107" s="40"/>
      <c r="K107" s="40"/>
      <c r="L107" s="40"/>
      <c r="M107" s="40"/>
      <c r="N107" s="40"/>
      <c r="O107" s="40"/>
      <c r="P107" s="40"/>
      <c r="Q107" s="40"/>
      <c r="R107" s="40"/>
      <c r="S107" s="40"/>
      <c r="T107" s="40"/>
    </row>
    <row r="108" spans="2:20" x14ac:dyDescent="0.25">
      <c r="B108" s="40"/>
      <c r="C108" s="40"/>
      <c r="D108" s="40"/>
      <c r="E108" s="40"/>
      <c r="F108" s="40"/>
      <c r="G108" s="40"/>
      <c r="H108" s="40"/>
      <c r="I108" s="40"/>
      <c r="J108" s="40"/>
      <c r="K108" s="40"/>
      <c r="L108" s="40"/>
      <c r="M108" s="40"/>
      <c r="N108" s="40"/>
      <c r="O108" s="40"/>
      <c r="P108" s="40"/>
      <c r="Q108" s="40"/>
      <c r="R108" s="40"/>
      <c r="S108" s="40"/>
      <c r="T108" s="40"/>
    </row>
    <row r="109" spans="2:20" x14ac:dyDescent="0.25">
      <c r="B109" s="40"/>
      <c r="C109" s="40"/>
      <c r="D109" s="40"/>
      <c r="E109" s="40"/>
      <c r="F109" s="40"/>
      <c r="G109" s="40"/>
      <c r="H109" s="40"/>
      <c r="I109" s="40"/>
      <c r="J109" s="40"/>
      <c r="K109" s="40"/>
      <c r="L109" s="40"/>
      <c r="M109" s="40"/>
      <c r="N109" s="40"/>
      <c r="O109" s="40"/>
      <c r="P109" s="40"/>
      <c r="Q109" s="40"/>
      <c r="R109" s="40"/>
      <c r="S109" s="40"/>
      <c r="T109" s="40"/>
    </row>
    <row r="110" spans="2:20" x14ac:dyDescent="0.25">
      <c r="B110" s="40"/>
      <c r="C110" s="40"/>
      <c r="D110" s="40"/>
      <c r="E110" s="40"/>
      <c r="F110" s="40"/>
      <c r="G110" s="40"/>
      <c r="H110" s="40"/>
      <c r="I110" s="40"/>
      <c r="J110" s="40"/>
      <c r="K110" s="40"/>
      <c r="L110" s="40"/>
      <c r="M110" s="40"/>
      <c r="N110" s="40"/>
      <c r="O110" s="40"/>
      <c r="P110" s="40"/>
      <c r="Q110" s="40"/>
      <c r="R110" s="40"/>
      <c r="S110" s="40"/>
      <c r="T110" s="40"/>
    </row>
    <row r="111" spans="2:20" x14ac:dyDescent="0.25">
      <c r="B111" s="40"/>
      <c r="C111" s="40"/>
      <c r="D111" s="40"/>
      <c r="E111" s="40"/>
      <c r="F111" s="40"/>
      <c r="G111" s="40"/>
      <c r="H111" s="40"/>
      <c r="I111" s="40"/>
      <c r="J111" s="40"/>
      <c r="K111" s="40"/>
      <c r="L111" s="40"/>
      <c r="M111" s="40"/>
      <c r="N111" s="40"/>
      <c r="O111" s="40"/>
      <c r="P111" s="40"/>
      <c r="Q111" s="40"/>
      <c r="R111" s="40"/>
      <c r="S111" s="40"/>
      <c r="T111" s="40"/>
    </row>
    <row r="112" spans="2:20" x14ac:dyDescent="0.25">
      <c r="B112" s="40"/>
      <c r="C112" s="40"/>
      <c r="D112" s="40"/>
      <c r="E112" s="40"/>
      <c r="F112" s="40"/>
      <c r="G112" s="40"/>
      <c r="H112" s="40"/>
      <c r="I112" s="40"/>
      <c r="J112" s="40"/>
      <c r="K112" s="40"/>
      <c r="L112" s="40"/>
      <c r="M112" s="40"/>
      <c r="N112" s="40"/>
      <c r="O112" s="40"/>
      <c r="P112" s="40"/>
      <c r="Q112" s="40"/>
      <c r="R112" s="40"/>
      <c r="S112" s="40"/>
      <c r="T112" s="40"/>
    </row>
    <row r="113" spans="2:20" x14ac:dyDescent="0.25">
      <c r="B113" s="40"/>
      <c r="C113" s="40"/>
      <c r="D113" s="40"/>
      <c r="E113" s="40"/>
      <c r="F113" s="40"/>
      <c r="G113" s="40"/>
      <c r="H113" s="40"/>
      <c r="I113" s="40"/>
      <c r="J113" s="40"/>
      <c r="K113" s="40"/>
      <c r="L113" s="40"/>
      <c r="M113" s="40"/>
      <c r="N113" s="40"/>
      <c r="O113" s="40"/>
      <c r="P113" s="40"/>
      <c r="Q113" s="40"/>
      <c r="R113" s="40"/>
      <c r="S113" s="40"/>
      <c r="T113" s="40"/>
    </row>
    <row r="114" spans="2:20" x14ac:dyDescent="0.25">
      <c r="B114" s="40"/>
      <c r="C114" s="40"/>
      <c r="D114" s="40"/>
      <c r="E114" s="40"/>
      <c r="F114" s="40"/>
      <c r="G114" s="40"/>
      <c r="H114" s="40"/>
      <c r="I114" s="40"/>
      <c r="J114" s="40"/>
      <c r="K114" s="40"/>
      <c r="L114" s="40"/>
      <c r="M114" s="40"/>
      <c r="N114" s="40"/>
      <c r="O114" s="40"/>
      <c r="P114" s="40"/>
      <c r="Q114" s="40"/>
      <c r="R114" s="40"/>
      <c r="S114" s="40"/>
      <c r="T114" s="40"/>
    </row>
    <row r="115" spans="2:20" x14ac:dyDescent="0.25">
      <c r="B115" s="40"/>
      <c r="C115" s="40"/>
      <c r="D115" s="40"/>
      <c r="E115" s="40"/>
      <c r="F115" s="40"/>
      <c r="G115" s="40"/>
      <c r="H115" s="40"/>
      <c r="I115" s="40"/>
      <c r="J115" s="40"/>
      <c r="K115" s="40"/>
      <c r="L115" s="40"/>
      <c r="M115" s="40"/>
      <c r="N115" s="40"/>
      <c r="O115" s="40"/>
      <c r="P115" s="40"/>
      <c r="Q115" s="40"/>
      <c r="R115" s="40"/>
      <c r="S115" s="40"/>
      <c r="T115" s="40"/>
    </row>
    <row r="116" spans="2:20" x14ac:dyDescent="0.25">
      <c r="B116" s="40"/>
      <c r="C116" s="40"/>
      <c r="D116" s="40"/>
      <c r="E116" s="40"/>
      <c r="F116" s="40"/>
      <c r="G116" s="40"/>
      <c r="H116" s="40"/>
      <c r="I116" s="40"/>
      <c r="J116" s="40"/>
      <c r="K116" s="40"/>
      <c r="L116" s="40"/>
      <c r="M116" s="40"/>
      <c r="N116" s="40"/>
      <c r="O116" s="40"/>
      <c r="P116" s="40"/>
      <c r="Q116" s="40"/>
      <c r="R116" s="40"/>
      <c r="S116" s="40"/>
      <c r="T116" s="40"/>
    </row>
    <row r="117" spans="2:20" x14ac:dyDescent="0.25">
      <c r="B117" s="40"/>
      <c r="C117" s="40"/>
      <c r="D117" s="40"/>
      <c r="E117" s="40"/>
      <c r="F117" s="40"/>
      <c r="G117" s="40"/>
      <c r="H117" s="40"/>
      <c r="I117" s="40"/>
      <c r="J117" s="40"/>
      <c r="K117" s="40"/>
      <c r="L117" s="40"/>
      <c r="M117" s="40"/>
      <c r="N117" s="40"/>
      <c r="O117" s="40"/>
      <c r="P117" s="40"/>
      <c r="Q117" s="40"/>
      <c r="R117" s="40"/>
      <c r="S117" s="40"/>
      <c r="T117" s="40"/>
    </row>
    <row r="118" spans="2:20" x14ac:dyDescent="0.25">
      <c r="B118" s="40"/>
      <c r="C118" s="40"/>
      <c r="D118" s="40"/>
      <c r="E118" s="40"/>
      <c r="F118" s="40"/>
      <c r="G118" s="40"/>
      <c r="H118" s="40"/>
      <c r="I118" s="40"/>
      <c r="J118" s="40"/>
      <c r="K118" s="40"/>
      <c r="L118" s="40"/>
      <c r="M118" s="40"/>
      <c r="N118" s="40"/>
      <c r="O118" s="40"/>
      <c r="P118" s="40"/>
      <c r="Q118" s="40"/>
      <c r="R118" s="40"/>
      <c r="S118" s="40"/>
      <c r="T118" s="40"/>
    </row>
    <row r="119" spans="2:20" x14ac:dyDescent="0.25">
      <c r="B119" s="40"/>
      <c r="C119" s="40"/>
      <c r="D119" s="40"/>
      <c r="E119" s="40"/>
      <c r="F119" s="40"/>
      <c r="G119" s="40"/>
      <c r="H119" s="40"/>
      <c r="I119" s="40"/>
      <c r="J119" s="40"/>
      <c r="K119" s="40"/>
      <c r="L119" s="40"/>
      <c r="M119" s="40"/>
      <c r="N119" s="40"/>
      <c r="O119" s="40"/>
      <c r="P119" s="40"/>
      <c r="Q119" s="40"/>
      <c r="R119" s="40"/>
      <c r="S119" s="40"/>
      <c r="T119" s="40"/>
    </row>
    <row r="120" spans="2:20" x14ac:dyDescent="0.25">
      <c r="B120" s="40"/>
      <c r="C120" s="40"/>
      <c r="D120" s="40"/>
      <c r="E120" s="40"/>
      <c r="F120" s="40"/>
      <c r="G120" s="40"/>
      <c r="H120" s="40"/>
      <c r="I120" s="40"/>
      <c r="J120" s="40"/>
      <c r="K120" s="40"/>
      <c r="L120" s="40"/>
      <c r="M120" s="40"/>
      <c r="N120" s="40"/>
      <c r="O120" s="40"/>
      <c r="P120" s="40"/>
      <c r="Q120" s="40"/>
      <c r="R120" s="40"/>
      <c r="S120" s="40"/>
      <c r="T120" s="40"/>
    </row>
    <row r="121" spans="2:20" x14ac:dyDescent="0.25">
      <c r="B121" s="40"/>
      <c r="C121" s="40"/>
      <c r="D121" s="40"/>
      <c r="E121" s="40"/>
      <c r="F121" s="40"/>
      <c r="G121" s="40"/>
      <c r="H121" s="40"/>
      <c r="I121" s="40"/>
      <c r="J121" s="40"/>
      <c r="K121" s="40"/>
      <c r="L121" s="40"/>
      <c r="M121" s="40"/>
      <c r="N121" s="40"/>
      <c r="O121" s="40"/>
      <c r="P121" s="40"/>
      <c r="Q121" s="40"/>
      <c r="R121" s="40"/>
      <c r="S121" s="40"/>
      <c r="T121" s="40"/>
    </row>
    <row r="122" spans="2:20" x14ac:dyDescent="0.25">
      <c r="B122" s="40"/>
      <c r="C122" s="40"/>
      <c r="D122" s="40"/>
      <c r="E122" s="40"/>
      <c r="F122" s="40"/>
      <c r="G122" s="40"/>
      <c r="H122" s="40"/>
      <c r="I122" s="40"/>
      <c r="J122" s="40"/>
      <c r="K122" s="40"/>
      <c r="L122" s="40"/>
      <c r="M122" s="40"/>
      <c r="N122" s="40"/>
      <c r="O122" s="40"/>
      <c r="P122" s="40"/>
      <c r="Q122" s="40"/>
      <c r="R122" s="40"/>
      <c r="S122" s="40"/>
      <c r="T122" s="40"/>
    </row>
    <row r="123" spans="2:20" x14ac:dyDescent="0.25">
      <c r="B123" s="40"/>
      <c r="C123" s="40"/>
      <c r="D123" s="40"/>
      <c r="E123" s="40"/>
      <c r="F123" s="40"/>
      <c r="G123" s="40"/>
      <c r="H123" s="40"/>
      <c r="I123" s="40"/>
      <c r="J123" s="40"/>
      <c r="K123" s="40"/>
      <c r="L123" s="40"/>
      <c r="M123" s="40"/>
      <c r="N123" s="40"/>
      <c r="O123" s="40"/>
      <c r="P123" s="40"/>
      <c r="Q123" s="40"/>
      <c r="R123" s="40"/>
      <c r="S123" s="40"/>
      <c r="T123" s="40"/>
    </row>
    <row r="124" spans="2:20" x14ac:dyDescent="0.25">
      <c r="B124" s="40"/>
      <c r="C124" s="40"/>
      <c r="D124" s="40"/>
      <c r="E124" s="40"/>
      <c r="F124" s="40"/>
      <c r="G124" s="40"/>
      <c r="H124" s="40"/>
      <c r="I124" s="40"/>
      <c r="J124" s="40"/>
      <c r="K124" s="40"/>
      <c r="L124" s="40"/>
      <c r="M124" s="40"/>
      <c r="N124" s="40"/>
      <c r="O124" s="40"/>
      <c r="P124" s="40"/>
      <c r="Q124" s="40"/>
      <c r="R124" s="40"/>
      <c r="S124" s="40"/>
      <c r="T124" s="40"/>
    </row>
    <row r="125" spans="2:20" x14ac:dyDescent="0.25">
      <c r="B125" s="40"/>
      <c r="C125" s="40"/>
      <c r="D125" s="40"/>
      <c r="E125" s="40"/>
      <c r="F125" s="40"/>
      <c r="G125" s="40"/>
      <c r="H125" s="40"/>
      <c r="I125" s="40"/>
      <c r="J125" s="40"/>
      <c r="K125" s="40"/>
      <c r="L125" s="40"/>
      <c r="M125" s="40"/>
      <c r="N125" s="40"/>
      <c r="O125" s="40"/>
      <c r="P125" s="40"/>
      <c r="Q125" s="40"/>
      <c r="R125" s="40"/>
      <c r="S125" s="40"/>
      <c r="T125" s="40"/>
    </row>
    <row r="126" spans="2:20" x14ac:dyDescent="0.25">
      <c r="B126" s="40"/>
      <c r="C126" s="40"/>
      <c r="D126" s="40"/>
      <c r="E126" s="40"/>
      <c r="F126" s="40"/>
      <c r="G126" s="40"/>
      <c r="H126" s="40"/>
      <c r="I126" s="40"/>
      <c r="J126" s="40"/>
      <c r="K126" s="40"/>
      <c r="L126" s="40"/>
      <c r="M126" s="40"/>
      <c r="N126" s="40"/>
      <c r="O126" s="40"/>
      <c r="P126" s="40"/>
      <c r="Q126" s="40"/>
      <c r="R126" s="40"/>
      <c r="S126" s="40"/>
      <c r="T126" s="40"/>
    </row>
    <row r="127" spans="2:20" x14ac:dyDescent="0.25">
      <c r="B127" s="40"/>
      <c r="C127" s="40"/>
      <c r="D127" s="40"/>
      <c r="E127" s="40"/>
      <c r="F127" s="40"/>
      <c r="G127" s="40"/>
      <c r="H127" s="40"/>
      <c r="I127" s="40"/>
      <c r="J127" s="40"/>
      <c r="K127" s="40"/>
      <c r="L127" s="40"/>
      <c r="M127" s="40"/>
      <c r="N127" s="40"/>
      <c r="O127" s="40"/>
      <c r="P127" s="40"/>
      <c r="Q127" s="40"/>
      <c r="R127" s="40"/>
      <c r="S127" s="40"/>
      <c r="T127" s="40"/>
    </row>
    <row r="128" spans="2:20" x14ac:dyDescent="0.25">
      <c r="B128" s="40"/>
      <c r="C128" s="40"/>
      <c r="D128" s="40"/>
      <c r="E128" s="40"/>
      <c r="F128" s="40"/>
      <c r="G128" s="40"/>
      <c r="H128" s="40"/>
      <c r="I128" s="40"/>
      <c r="J128" s="40"/>
      <c r="K128" s="40"/>
      <c r="L128" s="40"/>
      <c r="M128" s="40"/>
      <c r="N128" s="40"/>
      <c r="O128" s="40"/>
      <c r="P128" s="40"/>
      <c r="Q128" s="40"/>
      <c r="R128" s="40"/>
      <c r="S128" s="40"/>
      <c r="T128" s="40"/>
    </row>
    <row r="129" spans="2:20" x14ac:dyDescent="0.25">
      <c r="B129" s="40"/>
      <c r="C129" s="40"/>
      <c r="D129" s="40"/>
      <c r="E129" s="40"/>
      <c r="F129" s="40"/>
      <c r="G129" s="40"/>
      <c r="H129" s="40"/>
      <c r="I129" s="40"/>
      <c r="J129" s="40"/>
      <c r="K129" s="40"/>
      <c r="L129" s="40"/>
      <c r="M129" s="40"/>
      <c r="N129" s="40"/>
      <c r="O129" s="40"/>
      <c r="P129" s="40"/>
      <c r="Q129" s="40"/>
      <c r="R129" s="40"/>
      <c r="S129" s="40"/>
      <c r="T129" s="40"/>
    </row>
  </sheetData>
  <mergeCells count="4">
    <mergeCell ref="C2:D2"/>
    <mergeCell ref="D3:J3"/>
    <mergeCell ref="B6:B11"/>
    <mergeCell ref="G14:R14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U315"/>
  <sheetViews>
    <sheetView showGridLines="0" zoomScale="80" zoomScaleNormal="80" workbookViewId="0">
      <pane ySplit="2" topLeftCell="A3" activePane="bottomLeft" state="frozen"/>
      <selection activeCell="A7" sqref="A7"/>
      <selection pane="bottomLeft" activeCell="A3" sqref="A3"/>
    </sheetView>
  </sheetViews>
  <sheetFormatPr baseColWidth="10" defaultRowHeight="15" x14ac:dyDescent="0.25"/>
  <cols>
    <col min="1" max="1" width="2.7109375" customWidth="1"/>
    <col min="2" max="2" width="17.140625" bestFit="1" customWidth="1"/>
    <col min="3" max="3" width="24.7109375" customWidth="1"/>
    <col min="4" max="4" width="30.5703125" customWidth="1"/>
    <col min="5" max="5" width="24.7109375" customWidth="1"/>
    <col min="6" max="6" width="43.7109375" bestFit="1" customWidth="1"/>
    <col min="7" max="19" width="20.7109375" customWidth="1"/>
    <col min="20" max="54" width="24.7109375" customWidth="1"/>
  </cols>
  <sheetData>
    <row r="1" spans="2:21" x14ac:dyDescent="0.25">
      <c r="E1" s="6"/>
      <c r="F1" s="6"/>
    </row>
    <row r="2" spans="2:21" ht="24.95" customHeight="1" x14ac:dyDescent="0.25">
      <c r="B2" s="9" t="s">
        <v>30</v>
      </c>
      <c r="C2" s="69" t="s">
        <v>187</v>
      </c>
      <c r="D2" s="70"/>
      <c r="E2" s="7"/>
      <c r="F2" s="6"/>
    </row>
    <row r="3" spans="2:21" x14ac:dyDescent="0.25">
      <c r="C3" s="10"/>
      <c r="D3" s="75" t="s">
        <v>45</v>
      </c>
      <c r="E3" s="75"/>
      <c r="F3" s="75"/>
      <c r="G3" s="75"/>
      <c r="H3" s="75"/>
      <c r="I3" s="75"/>
      <c r="J3" s="75"/>
      <c r="K3" s="11"/>
      <c r="L3" s="11"/>
      <c r="M3" s="11"/>
    </row>
    <row r="4" spans="2:21" x14ac:dyDescent="0.25">
      <c r="C4" s="12" t="s">
        <v>37</v>
      </c>
      <c r="D4" s="13" t="s">
        <v>38</v>
      </c>
      <c r="E4" s="13" t="s">
        <v>39</v>
      </c>
      <c r="F4" s="13" t="s">
        <v>40</v>
      </c>
      <c r="G4" s="13" t="s">
        <v>41</v>
      </c>
      <c r="H4" s="13" t="s">
        <v>42</v>
      </c>
      <c r="I4" s="13" t="s">
        <v>43</v>
      </c>
      <c r="J4" s="13" t="s">
        <v>44</v>
      </c>
      <c r="K4" s="12" t="s">
        <v>47</v>
      </c>
      <c r="L4" s="12" t="s">
        <v>48</v>
      </c>
      <c r="M4" s="12" t="s">
        <v>49</v>
      </c>
    </row>
    <row r="5" spans="2:21" ht="60" customHeight="1" x14ac:dyDescent="0.25">
      <c r="B5" s="14" t="s">
        <v>35</v>
      </c>
      <c r="C5" s="15" t="s">
        <v>210</v>
      </c>
      <c r="D5" s="15" t="s">
        <v>211</v>
      </c>
      <c r="E5" s="15" t="s">
        <v>212</v>
      </c>
      <c r="F5" s="16" t="s">
        <v>53</v>
      </c>
      <c r="G5" s="16" t="s">
        <v>54</v>
      </c>
      <c r="H5" s="16" t="s">
        <v>206</v>
      </c>
      <c r="I5" s="16" t="s">
        <v>213</v>
      </c>
      <c r="J5" s="16" t="s">
        <v>57</v>
      </c>
      <c r="K5" s="15" t="s">
        <v>214</v>
      </c>
      <c r="L5" s="15" t="s">
        <v>215</v>
      </c>
      <c r="M5" s="18">
        <f>+S48</f>
        <v>2208175.5094117643</v>
      </c>
    </row>
    <row r="6" spans="2:21" ht="60" customHeight="1" x14ac:dyDescent="0.25">
      <c r="B6" s="77" t="s">
        <v>89</v>
      </c>
      <c r="C6" s="15" t="s">
        <v>276</v>
      </c>
      <c r="D6" s="15" t="s">
        <v>277</v>
      </c>
      <c r="E6" s="15" t="s">
        <v>278</v>
      </c>
      <c r="F6" s="16" t="s">
        <v>53</v>
      </c>
      <c r="G6" s="16" t="s">
        <v>96</v>
      </c>
      <c r="H6" s="16" t="s">
        <v>219</v>
      </c>
      <c r="I6" s="16" t="s">
        <v>279</v>
      </c>
      <c r="J6" s="16" t="s">
        <v>57</v>
      </c>
      <c r="K6" s="15" t="s">
        <v>214</v>
      </c>
      <c r="L6" s="15" t="s">
        <v>280</v>
      </c>
      <c r="M6" s="17" t="s">
        <v>102</v>
      </c>
    </row>
    <row r="7" spans="2:21" ht="60" customHeight="1" x14ac:dyDescent="0.25">
      <c r="B7" s="78"/>
      <c r="C7" s="15" t="s">
        <v>281</v>
      </c>
      <c r="D7" s="15" t="s">
        <v>282</v>
      </c>
      <c r="E7" s="15" t="s">
        <v>283</v>
      </c>
      <c r="F7" s="16" t="s">
        <v>53</v>
      </c>
      <c r="G7" s="16" t="s">
        <v>96</v>
      </c>
      <c r="H7" s="16" t="s">
        <v>154</v>
      </c>
      <c r="I7" s="16" t="s">
        <v>154</v>
      </c>
      <c r="J7" s="16" t="s">
        <v>57</v>
      </c>
      <c r="K7" s="15" t="s">
        <v>214</v>
      </c>
      <c r="L7" s="15" t="s">
        <v>284</v>
      </c>
      <c r="M7" s="17" t="s">
        <v>102</v>
      </c>
    </row>
    <row r="8" spans="2:21" ht="60" customHeight="1" x14ac:dyDescent="0.25">
      <c r="B8" s="78"/>
      <c r="C8" s="15" t="s">
        <v>285</v>
      </c>
      <c r="D8" s="15" t="s">
        <v>286</v>
      </c>
      <c r="E8" s="15" t="s">
        <v>287</v>
      </c>
      <c r="F8" s="16" t="s">
        <v>53</v>
      </c>
      <c r="G8" s="16" t="s">
        <v>96</v>
      </c>
      <c r="H8" s="16" t="s">
        <v>55</v>
      </c>
      <c r="I8" s="16" t="s">
        <v>56</v>
      </c>
      <c r="J8" s="16" t="s">
        <v>57</v>
      </c>
      <c r="K8" s="15" t="s">
        <v>288</v>
      </c>
      <c r="L8" s="15" t="s">
        <v>289</v>
      </c>
      <c r="M8" s="17" t="s">
        <v>102</v>
      </c>
    </row>
    <row r="9" spans="2:21" ht="60" customHeight="1" x14ac:dyDescent="0.25">
      <c r="B9" s="78"/>
      <c r="C9" s="15" t="s">
        <v>290</v>
      </c>
      <c r="D9" s="15" t="s">
        <v>291</v>
      </c>
      <c r="E9" s="15" t="s">
        <v>292</v>
      </c>
      <c r="F9" s="16" t="s">
        <v>53</v>
      </c>
      <c r="G9" s="16" t="s">
        <v>96</v>
      </c>
      <c r="H9" s="16" t="s">
        <v>55</v>
      </c>
      <c r="I9" s="16" t="s">
        <v>56</v>
      </c>
      <c r="J9" s="16" t="s">
        <v>57</v>
      </c>
      <c r="K9" s="15" t="s">
        <v>288</v>
      </c>
      <c r="L9" s="15" t="s">
        <v>293</v>
      </c>
      <c r="M9" s="17" t="s">
        <v>102</v>
      </c>
    </row>
    <row r="10" spans="2:21" ht="60" customHeight="1" x14ac:dyDescent="0.25">
      <c r="B10" s="79"/>
      <c r="C10" s="15" t="s">
        <v>294</v>
      </c>
      <c r="D10" s="15" t="s">
        <v>94</v>
      </c>
      <c r="E10" s="15" t="s">
        <v>295</v>
      </c>
      <c r="F10" s="16" t="s">
        <v>53</v>
      </c>
      <c r="G10" s="16" t="s">
        <v>96</v>
      </c>
      <c r="H10" s="16" t="s">
        <v>55</v>
      </c>
      <c r="I10" s="16" t="s">
        <v>56</v>
      </c>
      <c r="J10" s="16" t="s">
        <v>57</v>
      </c>
      <c r="K10" s="15" t="s">
        <v>288</v>
      </c>
      <c r="L10" s="15" t="s">
        <v>215</v>
      </c>
      <c r="M10" s="17" t="s">
        <v>102</v>
      </c>
    </row>
    <row r="13" spans="2:21" x14ac:dyDescent="0.25">
      <c r="B13" s="37"/>
      <c r="C13" s="37"/>
      <c r="D13" s="37"/>
      <c r="E13" s="37"/>
      <c r="F13" s="37"/>
      <c r="G13" s="76" t="s">
        <v>106</v>
      </c>
      <c r="H13" s="76"/>
      <c r="I13" s="76"/>
      <c r="J13" s="76"/>
      <c r="K13" s="76"/>
      <c r="L13" s="76"/>
      <c r="M13" s="76"/>
      <c r="N13" s="76"/>
      <c r="O13" s="76"/>
      <c r="P13" s="76"/>
      <c r="Q13" s="76"/>
      <c r="R13" s="76"/>
      <c r="S13" s="37"/>
      <c r="T13" s="40"/>
      <c r="U13" s="40"/>
    </row>
    <row r="14" spans="2:21" x14ac:dyDescent="0.25">
      <c r="B14" s="38" t="s">
        <v>107</v>
      </c>
      <c r="C14" s="38" t="s">
        <v>103</v>
      </c>
      <c r="D14" s="38" t="s">
        <v>104</v>
      </c>
      <c r="E14" s="38" t="s">
        <v>105</v>
      </c>
      <c r="F14" s="38" t="s">
        <v>108</v>
      </c>
      <c r="G14" s="39" t="s">
        <v>109</v>
      </c>
      <c r="H14" s="39" t="s">
        <v>110</v>
      </c>
      <c r="I14" s="39" t="s">
        <v>111</v>
      </c>
      <c r="J14" s="39" t="s">
        <v>112</v>
      </c>
      <c r="K14" s="39" t="s">
        <v>113</v>
      </c>
      <c r="L14" s="39" t="s">
        <v>114</v>
      </c>
      <c r="M14" s="39" t="s">
        <v>115</v>
      </c>
      <c r="N14" s="39" t="s">
        <v>116</v>
      </c>
      <c r="O14" s="39" t="s">
        <v>117</v>
      </c>
      <c r="P14" s="39" t="s">
        <v>118</v>
      </c>
      <c r="Q14" s="39" t="s">
        <v>119</v>
      </c>
      <c r="R14" s="39" t="s">
        <v>120</v>
      </c>
      <c r="S14" s="38" t="s">
        <v>121</v>
      </c>
      <c r="T14" s="40"/>
      <c r="U14" s="40"/>
    </row>
    <row r="15" spans="2:21" x14ac:dyDescent="0.25">
      <c r="B15" s="32">
        <v>1000</v>
      </c>
      <c r="C15" s="32">
        <v>20417</v>
      </c>
      <c r="D15" s="32">
        <v>1131</v>
      </c>
      <c r="E15" s="33" t="s">
        <v>568</v>
      </c>
      <c r="F15" s="32" t="s">
        <v>673</v>
      </c>
      <c r="G15" s="34">
        <v>42478.54</v>
      </c>
      <c r="H15" s="34">
        <v>42478.54</v>
      </c>
      <c r="I15" s="34">
        <v>42478.54</v>
      </c>
      <c r="J15" s="34">
        <v>42478.54</v>
      </c>
      <c r="K15" s="34">
        <v>42478.54</v>
      </c>
      <c r="L15" s="34">
        <v>42478.54</v>
      </c>
      <c r="M15" s="34">
        <v>42478.54</v>
      </c>
      <c r="N15" s="34">
        <v>42478.54</v>
      </c>
      <c r="O15" s="34">
        <v>42478.54</v>
      </c>
      <c r="P15" s="34">
        <v>42478.54</v>
      </c>
      <c r="Q15" s="34">
        <v>42478.54</v>
      </c>
      <c r="R15" s="34">
        <v>42478.54</v>
      </c>
      <c r="S15" s="34">
        <f>SUM(G15:R15)</f>
        <v>509742.47999999992</v>
      </c>
      <c r="T15" s="40"/>
      <c r="U15" s="40"/>
    </row>
    <row r="16" spans="2:21" x14ac:dyDescent="0.25">
      <c r="B16" s="32">
        <v>1000</v>
      </c>
      <c r="C16" s="32">
        <v>20417</v>
      </c>
      <c r="D16" s="32">
        <v>1311</v>
      </c>
      <c r="E16" s="33" t="s">
        <v>570</v>
      </c>
      <c r="F16" s="32" t="s">
        <v>674</v>
      </c>
      <c r="G16" s="34">
        <v>1311.17</v>
      </c>
      <c r="H16" s="34">
        <v>1311.17</v>
      </c>
      <c r="I16" s="34">
        <v>1311.17</v>
      </c>
      <c r="J16" s="34">
        <v>1311.17</v>
      </c>
      <c r="K16" s="34">
        <v>1311.17</v>
      </c>
      <c r="L16" s="34">
        <v>1311.17</v>
      </c>
      <c r="M16" s="34">
        <v>1311.17</v>
      </c>
      <c r="N16" s="34">
        <v>1311.17</v>
      </c>
      <c r="O16" s="34">
        <v>1311.17</v>
      </c>
      <c r="P16" s="34">
        <v>1311.17</v>
      </c>
      <c r="Q16" s="34">
        <v>1311.17</v>
      </c>
      <c r="R16" s="34">
        <v>1311.17</v>
      </c>
      <c r="S16" s="34">
        <f t="shared" ref="S16:S27" si="0">SUM(G16:R16)</f>
        <v>15734.04</v>
      </c>
      <c r="T16" s="40"/>
      <c r="U16" s="40"/>
    </row>
    <row r="17" spans="2:21" x14ac:dyDescent="0.25">
      <c r="B17" s="32">
        <v>1000</v>
      </c>
      <c r="C17" s="32">
        <v>20417</v>
      </c>
      <c r="D17" s="32">
        <v>1321</v>
      </c>
      <c r="E17" s="33" t="s">
        <v>572</v>
      </c>
      <c r="F17" s="32" t="s">
        <v>675</v>
      </c>
      <c r="G17" s="34">
        <v>0</v>
      </c>
      <c r="H17" s="34">
        <v>0</v>
      </c>
      <c r="I17" s="34">
        <v>0</v>
      </c>
      <c r="J17" s="34">
        <v>0</v>
      </c>
      <c r="K17" s="34">
        <v>0</v>
      </c>
      <c r="L17" s="34">
        <v>0</v>
      </c>
      <c r="M17" s="34">
        <v>0</v>
      </c>
      <c r="N17" s="34">
        <v>0</v>
      </c>
      <c r="O17" s="34">
        <v>0</v>
      </c>
      <c r="P17" s="34">
        <v>0</v>
      </c>
      <c r="Q17" s="34">
        <v>0</v>
      </c>
      <c r="R17" s="34">
        <v>146598.29999999999</v>
      </c>
      <c r="S17" s="34">
        <f t="shared" si="0"/>
        <v>146598.29999999999</v>
      </c>
      <c r="T17" s="40"/>
      <c r="U17" s="40"/>
    </row>
    <row r="18" spans="2:21" x14ac:dyDescent="0.25">
      <c r="B18" s="32">
        <v>1000</v>
      </c>
      <c r="C18" s="32">
        <v>20417</v>
      </c>
      <c r="D18" s="32">
        <v>1322</v>
      </c>
      <c r="E18" s="33" t="s">
        <v>574</v>
      </c>
      <c r="F18" s="32" t="s">
        <v>676</v>
      </c>
      <c r="G18" s="34">
        <v>3594.99</v>
      </c>
      <c r="H18" s="34">
        <v>1915.95</v>
      </c>
      <c r="I18" s="34">
        <v>1058.04</v>
      </c>
      <c r="J18" s="34">
        <v>1860.15</v>
      </c>
      <c r="K18" s="34">
        <v>0</v>
      </c>
      <c r="L18" s="34">
        <v>4398.22</v>
      </c>
      <c r="M18" s="34">
        <v>3594.99</v>
      </c>
      <c r="N18" s="34">
        <v>1915.95</v>
      </c>
      <c r="O18" s="34">
        <v>1058.04</v>
      </c>
      <c r="P18" s="34">
        <v>1860.15</v>
      </c>
      <c r="Q18" s="34">
        <v>0</v>
      </c>
      <c r="R18" s="34">
        <v>4398.22</v>
      </c>
      <c r="S18" s="34">
        <f t="shared" si="0"/>
        <v>25654.7</v>
      </c>
      <c r="T18" s="40"/>
      <c r="U18" s="40"/>
    </row>
    <row r="19" spans="2:21" x14ac:dyDescent="0.25">
      <c r="B19" s="32">
        <v>1000</v>
      </c>
      <c r="C19" s="32">
        <v>20417</v>
      </c>
      <c r="D19" s="32">
        <v>1341</v>
      </c>
      <c r="E19" s="33" t="s">
        <v>576</v>
      </c>
      <c r="F19" s="32" t="s">
        <v>677</v>
      </c>
      <c r="G19" s="34">
        <v>10211.52</v>
      </c>
      <c r="H19" s="34">
        <v>10211.52</v>
      </c>
      <c r="I19" s="34">
        <v>10211.52</v>
      </c>
      <c r="J19" s="34">
        <v>10211.52</v>
      </c>
      <c r="K19" s="34">
        <v>10211.52</v>
      </c>
      <c r="L19" s="34">
        <v>10211.52</v>
      </c>
      <c r="M19" s="34">
        <v>10211.52</v>
      </c>
      <c r="N19" s="34">
        <v>10211.52</v>
      </c>
      <c r="O19" s="34">
        <v>10211.52</v>
      </c>
      <c r="P19" s="34">
        <v>10211.52</v>
      </c>
      <c r="Q19" s="34">
        <v>10211.52</v>
      </c>
      <c r="R19" s="34">
        <v>10211.52</v>
      </c>
      <c r="S19" s="34">
        <f t="shared" si="0"/>
        <v>122538.24000000003</v>
      </c>
      <c r="T19" s="40"/>
      <c r="U19" s="40"/>
    </row>
    <row r="20" spans="2:21" x14ac:dyDescent="0.25">
      <c r="B20" s="32">
        <v>1000</v>
      </c>
      <c r="C20" s="32">
        <v>20417</v>
      </c>
      <c r="D20" s="32">
        <v>1343</v>
      </c>
      <c r="E20" s="33" t="s">
        <v>578</v>
      </c>
      <c r="F20" s="32" t="s">
        <v>678</v>
      </c>
      <c r="G20" s="34">
        <v>11859.29</v>
      </c>
      <c r="H20" s="34">
        <v>11859.29</v>
      </c>
      <c r="I20" s="34">
        <v>11859.29</v>
      </c>
      <c r="J20" s="34">
        <v>11859.29</v>
      </c>
      <c r="K20" s="34">
        <v>11859.29</v>
      </c>
      <c r="L20" s="34">
        <v>11859.29</v>
      </c>
      <c r="M20" s="34">
        <v>11859.29</v>
      </c>
      <c r="N20" s="34">
        <v>11859.29</v>
      </c>
      <c r="O20" s="34">
        <v>11859.29</v>
      </c>
      <c r="P20" s="34">
        <v>11859.29</v>
      </c>
      <c r="Q20" s="34">
        <v>11859.29</v>
      </c>
      <c r="R20" s="34">
        <v>11859.29</v>
      </c>
      <c r="S20" s="34">
        <f t="shared" si="0"/>
        <v>142311.48000000004</v>
      </c>
      <c r="T20" s="40"/>
      <c r="U20" s="40"/>
    </row>
    <row r="21" spans="2:21" x14ac:dyDescent="0.25">
      <c r="B21" s="32">
        <v>1000</v>
      </c>
      <c r="C21" s="32">
        <v>20417</v>
      </c>
      <c r="D21" s="32">
        <v>1411</v>
      </c>
      <c r="E21" s="33" t="s">
        <v>580</v>
      </c>
      <c r="F21" s="32" t="s">
        <v>679</v>
      </c>
      <c r="G21" s="34">
        <v>6329.75</v>
      </c>
      <c r="H21" s="34">
        <v>6329.75</v>
      </c>
      <c r="I21" s="34">
        <v>6329.75</v>
      </c>
      <c r="J21" s="34">
        <v>6329.75</v>
      </c>
      <c r="K21" s="34">
        <v>6329.75</v>
      </c>
      <c r="L21" s="34">
        <v>6329.75</v>
      </c>
      <c r="M21" s="34">
        <v>6329.75</v>
      </c>
      <c r="N21" s="34">
        <v>6329.75</v>
      </c>
      <c r="O21" s="34">
        <v>6329.75</v>
      </c>
      <c r="P21" s="34">
        <v>6329.75</v>
      </c>
      <c r="Q21" s="34">
        <v>6329.75</v>
      </c>
      <c r="R21" s="34">
        <v>6329.75</v>
      </c>
      <c r="S21" s="34">
        <f t="shared" si="0"/>
        <v>75957</v>
      </c>
      <c r="T21" s="40"/>
      <c r="U21" s="40"/>
    </row>
    <row r="22" spans="2:21" x14ac:dyDescent="0.25">
      <c r="B22" s="32">
        <v>1000</v>
      </c>
      <c r="C22" s="32">
        <v>20417</v>
      </c>
      <c r="D22" s="32">
        <v>1412</v>
      </c>
      <c r="E22" s="33" t="s">
        <v>582</v>
      </c>
      <c r="F22" s="32" t="s">
        <v>680</v>
      </c>
      <c r="G22" s="34">
        <v>5601.4</v>
      </c>
      <c r="H22" s="34">
        <v>5601.4</v>
      </c>
      <c r="I22" s="34">
        <v>5601.4</v>
      </c>
      <c r="J22" s="34">
        <v>5601.4</v>
      </c>
      <c r="K22" s="34">
        <v>5601.4</v>
      </c>
      <c r="L22" s="34">
        <v>5601.4</v>
      </c>
      <c r="M22" s="34">
        <v>5601.4</v>
      </c>
      <c r="N22" s="34">
        <v>5601.4</v>
      </c>
      <c r="O22" s="34">
        <v>5601.4</v>
      </c>
      <c r="P22" s="34">
        <v>5601.4</v>
      </c>
      <c r="Q22" s="34">
        <v>5601.4</v>
      </c>
      <c r="R22" s="34">
        <v>5601.4</v>
      </c>
      <c r="S22" s="34">
        <f t="shared" si="0"/>
        <v>67216.800000000003</v>
      </c>
      <c r="T22" s="40"/>
      <c r="U22" s="40"/>
    </row>
    <row r="23" spans="2:21" x14ac:dyDescent="0.25">
      <c r="B23" s="32">
        <v>1000</v>
      </c>
      <c r="C23" s="32">
        <v>20417</v>
      </c>
      <c r="D23" s="32">
        <v>1421</v>
      </c>
      <c r="E23" s="33" t="s">
        <v>584</v>
      </c>
      <c r="F23" s="32" t="s">
        <v>681</v>
      </c>
      <c r="G23" s="34">
        <v>374.03</v>
      </c>
      <c r="H23" s="34">
        <v>374.03</v>
      </c>
      <c r="I23" s="34">
        <v>374.03</v>
      </c>
      <c r="J23" s="34">
        <v>374.03</v>
      </c>
      <c r="K23" s="34">
        <v>374.03</v>
      </c>
      <c r="L23" s="34">
        <v>374.03</v>
      </c>
      <c r="M23" s="34">
        <v>374.03</v>
      </c>
      <c r="N23" s="34">
        <v>374.03</v>
      </c>
      <c r="O23" s="34">
        <v>374.03</v>
      </c>
      <c r="P23" s="34">
        <v>374.03</v>
      </c>
      <c r="Q23" s="34">
        <v>374.03</v>
      </c>
      <c r="R23" s="34">
        <v>374.03</v>
      </c>
      <c r="S23" s="34">
        <f t="shared" si="0"/>
        <v>4488.3599999999988</v>
      </c>
      <c r="T23" s="40"/>
      <c r="U23" s="40"/>
    </row>
    <row r="24" spans="2:21" x14ac:dyDescent="0.25">
      <c r="B24" s="32">
        <v>1000</v>
      </c>
      <c r="C24" s="32">
        <v>20417</v>
      </c>
      <c r="D24" s="32">
        <v>1431</v>
      </c>
      <c r="E24" s="33" t="s">
        <v>586</v>
      </c>
      <c r="F24" s="32" t="s">
        <v>682</v>
      </c>
      <c r="G24" s="34">
        <v>427.47</v>
      </c>
      <c r="H24" s="34">
        <v>427.47</v>
      </c>
      <c r="I24" s="34">
        <v>427.47</v>
      </c>
      <c r="J24" s="34">
        <v>427.47</v>
      </c>
      <c r="K24" s="34">
        <v>427.47</v>
      </c>
      <c r="L24" s="34">
        <v>427.47</v>
      </c>
      <c r="M24" s="34">
        <v>427.47</v>
      </c>
      <c r="N24" s="34">
        <v>427.47</v>
      </c>
      <c r="O24" s="34">
        <v>427.47</v>
      </c>
      <c r="P24" s="34">
        <v>427.47</v>
      </c>
      <c r="Q24" s="34">
        <v>427.47</v>
      </c>
      <c r="R24" s="34">
        <v>427.47</v>
      </c>
      <c r="S24" s="34">
        <f t="shared" si="0"/>
        <v>5129.6400000000021</v>
      </c>
      <c r="T24" s="40"/>
      <c r="U24" s="40"/>
    </row>
    <row r="25" spans="2:21" x14ac:dyDescent="0.25">
      <c r="B25" s="32">
        <v>1000</v>
      </c>
      <c r="C25" s="32">
        <v>20417</v>
      </c>
      <c r="D25" s="32">
        <v>1441</v>
      </c>
      <c r="E25" s="33" t="s">
        <v>588</v>
      </c>
      <c r="F25" s="32" t="s">
        <v>683</v>
      </c>
      <c r="G25" s="34">
        <v>895.28</v>
      </c>
      <c r="H25" s="34">
        <v>895.28</v>
      </c>
      <c r="I25" s="34">
        <v>895.28</v>
      </c>
      <c r="J25" s="34">
        <v>895.28</v>
      </c>
      <c r="K25" s="34">
        <v>895.28</v>
      </c>
      <c r="L25" s="34">
        <v>895.28</v>
      </c>
      <c r="M25" s="34">
        <v>895.28</v>
      </c>
      <c r="N25" s="34">
        <v>895.28</v>
      </c>
      <c r="O25" s="34">
        <v>895.28</v>
      </c>
      <c r="P25" s="34">
        <v>895.28</v>
      </c>
      <c r="Q25" s="34">
        <v>895.28</v>
      </c>
      <c r="R25" s="34">
        <v>895.28</v>
      </c>
      <c r="S25" s="34">
        <f t="shared" si="0"/>
        <v>10743.36</v>
      </c>
      <c r="T25" s="40"/>
      <c r="U25" s="40"/>
    </row>
    <row r="26" spans="2:21" x14ac:dyDescent="0.25">
      <c r="B26" s="32">
        <v>1000</v>
      </c>
      <c r="C26" s="32">
        <v>20417</v>
      </c>
      <c r="D26" s="32">
        <v>1511</v>
      </c>
      <c r="E26" s="33" t="s">
        <v>590</v>
      </c>
      <c r="F26" s="32" t="s">
        <v>684</v>
      </c>
      <c r="G26" s="34">
        <v>534.33000000000004</v>
      </c>
      <c r="H26" s="34">
        <v>534.33000000000004</v>
      </c>
      <c r="I26" s="34">
        <v>534.33000000000004</v>
      </c>
      <c r="J26" s="34">
        <v>534.33000000000004</v>
      </c>
      <c r="K26" s="34">
        <v>534.33000000000004</v>
      </c>
      <c r="L26" s="34">
        <v>534.33000000000004</v>
      </c>
      <c r="M26" s="34">
        <v>534.33000000000004</v>
      </c>
      <c r="N26" s="34">
        <v>534.33000000000004</v>
      </c>
      <c r="O26" s="34">
        <v>534.33000000000004</v>
      </c>
      <c r="P26" s="34">
        <v>534.33000000000004</v>
      </c>
      <c r="Q26" s="34">
        <v>534.33000000000004</v>
      </c>
      <c r="R26" s="34">
        <v>534.33000000000004</v>
      </c>
      <c r="S26" s="34">
        <f t="shared" si="0"/>
        <v>6411.96</v>
      </c>
      <c r="T26" s="40"/>
      <c r="U26" s="40"/>
    </row>
    <row r="27" spans="2:21" x14ac:dyDescent="0.25">
      <c r="B27" s="32">
        <v>1000</v>
      </c>
      <c r="C27" s="32">
        <v>20417</v>
      </c>
      <c r="D27" s="32">
        <v>1541</v>
      </c>
      <c r="E27" s="33" t="s">
        <v>592</v>
      </c>
      <c r="F27" s="32" t="s">
        <v>685</v>
      </c>
      <c r="G27" s="34">
        <v>0</v>
      </c>
      <c r="H27" s="34">
        <v>0</v>
      </c>
      <c r="I27" s="34">
        <v>0</v>
      </c>
      <c r="J27" s="34">
        <v>0</v>
      </c>
      <c r="K27" s="34">
        <v>0</v>
      </c>
      <c r="L27" s="34">
        <v>0</v>
      </c>
      <c r="M27" s="34">
        <v>0</v>
      </c>
      <c r="N27" s="34">
        <v>0</v>
      </c>
      <c r="O27" s="34">
        <v>0</v>
      </c>
      <c r="P27" s="34">
        <v>0</v>
      </c>
      <c r="Q27" s="34">
        <v>0</v>
      </c>
      <c r="R27" s="34">
        <v>17907.7</v>
      </c>
      <c r="S27" s="34">
        <f t="shared" si="0"/>
        <v>17907.7</v>
      </c>
      <c r="T27" s="40"/>
      <c r="U27" s="40"/>
    </row>
    <row r="28" spans="2:21" x14ac:dyDescent="0.25">
      <c r="B28" s="32">
        <v>1000</v>
      </c>
      <c r="C28" s="32">
        <v>20417</v>
      </c>
      <c r="D28" s="32">
        <v>1591</v>
      </c>
      <c r="E28" s="33" t="s">
        <v>594</v>
      </c>
      <c r="F28" s="32" t="s">
        <v>686</v>
      </c>
      <c r="G28" s="34">
        <v>1205.98</v>
      </c>
      <c r="H28" s="34">
        <v>1205.98</v>
      </c>
      <c r="I28" s="34">
        <v>1205.98</v>
      </c>
      <c r="J28" s="34">
        <v>1205.98</v>
      </c>
      <c r="K28" s="34">
        <v>1205.98</v>
      </c>
      <c r="L28" s="34">
        <v>1205.98</v>
      </c>
      <c r="M28" s="34">
        <v>1205.98</v>
      </c>
      <c r="N28" s="34">
        <v>1205.98</v>
      </c>
      <c r="O28" s="34">
        <v>1205.98</v>
      </c>
      <c r="P28" s="34">
        <v>1205.98</v>
      </c>
      <c r="Q28" s="34">
        <v>1205.98</v>
      </c>
      <c r="R28" s="34">
        <v>1205.98</v>
      </c>
      <c r="S28" s="34">
        <f t="shared" ref="S28:S33" si="1">SUM(G28:R28)</f>
        <v>14471.759999999997</v>
      </c>
      <c r="T28" s="40"/>
      <c r="U28" s="40"/>
    </row>
    <row r="29" spans="2:21" x14ac:dyDescent="0.25">
      <c r="B29" s="32">
        <v>1000</v>
      </c>
      <c r="C29" s="32">
        <v>20417</v>
      </c>
      <c r="D29" s="32">
        <v>1592</v>
      </c>
      <c r="E29" s="33" t="s">
        <v>596</v>
      </c>
      <c r="F29" s="32" t="s">
        <v>687</v>
      </c>
      <c r="G29" s="34">
        <v>1026.92</v>
      </c>
      <c r="H29" s="34">
        <v>1026.92</v>
      </c>
      <c r="I29" s="34">
        <v>1026.92</v>
      </c>
      <c r="J29" s="34">
        <v>1026.92</v>
      </c>
      <c r="K29" s="34">
        <v>1026.92</v>
      </c>
      <c r="L29" s="34">
        <v>1026.92</v>
      </c>
      <c r="M29" s="34">
        <v>1026.92</v>
      </c>
      <c r="N29" s="34">
        <v>1026.92</v>
      </c>
      <c r="O29" s="34">
        <v>1026.92</v>
      </c>
      <c r="P29" s="34">
        <v>1026.92</v>
      </c>
      <c r="Q29" s="34">
        <v>1026.92</v>
      </c>
      <c r="R29" s="34">
        <v>1026.92</v>
      </c>
      <c r="S29" s="34">
        <f t="shared" si="1"/>
        <v>12323.04</v>
      </c>
      <c r="T29" s="40"/>
      <c r="U29" s="40"/>
    </row>
    <row r="30" spans="2:21" x14ac:dyDescent="0.25">
      <c r="B30" s="32">
        <v>1000</v>
      </c>
      <c r="C30" s="32">
        <v>20417</v>
      </c>
      <c r="D30" s="32">
        <v>1593</v>
      </c>
      <c r="E30" s="33" t="s">
        <v>598</v>
      </c>
      <c r="F30" s="32" t="s">
        <v>688</v>
      </c>
      <c r="G30" s="34">
        <v>1026.92</v>
      </c>
      <c r="H30" s="34">
        <v>1026.92</v>
      </c>
      <c r="I30" s="34">
        <v>1026.92</v>
      </c>
      <c r="J30" s="34">
        <v>1026.92</v>
      </c>
      <c r="K30" s="34">
        <v>1026.92</v>
      </c>
      <c r="L30" s="34">
        <v>1026.92</v>
      </c>
      <c r="M30" s="34">
        <v>1026.92</v>
      </c>
      <c r="N30" s="34">
        <v>1026.92</v>
      </c>
      <c r="O30" s="34">
        <v>1026.92</v>
      </c>
      <c r="P30" s="34">
        <v>1026.92</v>
      </c>
      <c r="Q30" s="34">
        <v>1026.92</v>
      </c>
      <c r="R30" s="34">
        <v>1026.92</v>
      </c>
      <c r="S30" s="34">
        <f t="shared" si="1"/>
        <v>12323.04</v>
      </c>
      <c r="T30" s="40"/>
      <c r="U30" s="40"/>
    </row>
    <row r="31" spans="2:21" x14ac:dyDescent="0.25">
      <c r="B31" s="32">
        <v>1000</v>
      </c>
      <c r="C31" s="32">
        <v>20417</v>
      </c>
      <c r="D31" s="32">
        <v>1594</v>
      </c>
      <c r="E31" s="33" t="s">
        <v>600</v>
      </c>
      <c r="F31" s="32" t="s">
        <v>689</v>
      </c>
      <c r="G31" s="34">
        <v>42139.55</v>
      </c>
      <c r="H31" s="34">
        <v>42139.55</v>
      </c>
      <c r="I31" s="34">
        <v>42139.55</v>
      </c>
      <c r="J31" s="34">
        <v>42139.55</v>
      </c>
      <c r="K31" s="34">
        <v>42139.55</v>
      </c>
      <c r="L31" s="34">
        <v>42139.55</v>
      </c>
      <c r="M31" s="34">
        <v>42139.55</v>
      </c>
      <c r="N31" s="34">
        <v>42139.55</v>
      </c>
      <c r="O31" s="34">
        <v>42139.55</v>
      </c>
      <c r="P31" s="34">
        <v>42139.55</v>
      </c>
      <c r="Q31" s="34">
        <v>42139.55</v>
      </c>
      <c r="R31" s="34">
        <v>42139.55</v>
      </c>
      <c r="S31" s="34">
        <f t="shared" si="1"/>
        <v>505674.59999999992</v>
      </c>
      <c r="T31" s="40"/>
      <c r="U31" s="40"/>
    </row>
    <row r="32" spans="2:21" x14ac:dyDescent="0.25">
      <c r="B32" s="32">
        <v>1000</v>
      </c>
      <c r="C32" s="32">
        <v>20417</v>
      </c>
      <c r="D32" s="32">
        <v>1714</v>
      </c>
      <c r="E32" s="33" t="e">
        <v>#N/A</v>
      </c>
      <c r="F32" s="32" t="s">
        <v>690</v>
      </c>
      <c r="G32" s="34">
        <v>0</v>
      </c>
      <c r="H32" s="34">
        <v>0</v>
      </c>
      <c r="I32" s="34">
        <v>0</v>
      </c>
      <c r="J32" s="34">
        <v>0</v>
      </c>
      <c r="K32" s="34">
        <v>0</v>
      </c>
      <c r="L32" s="34">
        <v>0</v>
      </c>
      <c r="M32" s="34">
        <v>0</v>
      </c>
      <c r="N32" s="34">
        <v>0</v>
      </c>
      <c r="O32" s="34">
        <v>0</v>
      </c>
      <c r="P32" s="34">
        <v>0</v>
      </c>
      <c r="Q32" s="34">
        <v>5572.09</v>
      </c>
      <c r="R32" s="34">
        <v>0</v>
      </c>
      <c r="S32" s="34">
        <f t="shared" si="1"/>
        <v>5572.09</v>
      </c>
      <c r="T32" s="40"/>
      <c r="U32" s="40"/>
    </row>
    <row r="33" spans="2:21" x14ac:dyDescent="0.25">
      <c r="B33" s="40"/>
      <c r="C33" s="41"/>
      <c r="D33" s="41"/>
      <c r="E33" s="42"/>
      <c r="F33" s="39" t="s">
        <v>131</v>
      </c>
      <c r="G33" s="43">
        <f>SUM(G15:G32)</f>
        <v>129017.14</v>
      </c>
      <c r="H33" s="43">
        <f t="shared" ref="H33:R33" si="2">SUM(H15:H32)</f>
        <v>127338.09999999999</v>
      </c>
      <c r="I33" s="43">
        <f t="shared" si="2"/>
        <v>126480.18999999999</v>
      </c>
      <c r="J33" s="43">
        <f t="shared" si="2"/>
        <v>127282.3</v>
      </c>
      <c r="K33" s="43">
        <f t="shared" si="2"/>
        <v>125422.14999999998</v>
      </c>
      <c r="L33" s="43">
        <f t="shared" si="2"/>
        <v>129820.36999999998</v>
      </c>
      <c r="M33" s="43">
        <f t="shared" si="2"/>
        <v>129017.14</v>
      </c>
      <c r="N33" s="43">
        <f t="shared" si="2"/>
        <v>127338.09999999999</v>
      </c>
      <c r="O33" s="43">
        <f t="shared" si="2"/>
        <v>126480.18999999999</v>
      </c>
      <c r="P33" s="43">
        <f t="shared" si="2"/>
        <v>127282.3</v>
      </c>
      <c r="Q33" s="43">
        <f t="shared" si="2"/>
        <v>130994.23999999998</v>
      </c>
      <c r="R33" s="43">
        <f t="shared" si="2"/>
        <v>294326.37</v>
      </c>
      <c r="S33" s="43">
        <f t="shared" si="1"/>
        <v>1700798.5899999999</v>
      </c>
      <c r="T33" s="40"/>
      <c r="U33" s="40"/>
    </row>
    <row r="34" spans="2:21" x14ac:dyDescent="0.25">
      <c r="B34" s="40"/>
      <c r="C34" s="40"/>
      <c r="D34" s="40"/>
      <c r="E34" s="40"/>
      <c r="F34" s="40"/>
      <c r="G34" s="40"/>
      <c r="H34" s="40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40"/>
      <c r="T34" s="40"/>
      <c r="U34" s="40"/>
    </row>
    <row r="35" spans="2:21" x14ac:dyDescent="0.25">
      <c r="B35" s="32">
        <v>2000</v>
      </c>
      <c r="C35" s="32">
        <v>20417</v>
      </c>
      <c r="D35" s="32">
        <v>2921</v>
      </c>
      <c r="E35" s="33" t="s">
        <v>133</v>
      </c>
      <c r="F35" s="32" t="s">
        <v>691</v>
      </c>
      <c r="G35" s="34">
        <v>5400</v>
      </c>
      <c r="H35" s="34">
        <v>5400</v>
      </c>
      <c r="I35" s="34">
        <v>5400</v>
      </c>
      <c r="J35" s="34">
        <v>5400</v>
      </c>
      <c r="K35" s="34">
        <v>5400</v>
      </c>
      <c r="L35" s="34">
        <v>5400</v>
      </c>
      <c r="M35" s="34">
        <v>5400</v>
      </c>
      <c r="N35" s="34">
        <v>5400</v>
      </c>
      <c r="O35" s="34">
        <v>5400</v>
      </c>
      <c r="P35" s="34">
        <v>5400</v>
      </c>
      <c r="Q35" s="34">
        <v>5400</v>
      </c>
      <c r="R35" s="34">
        <v>5400</v>
      </c>
      <c r="S35" s="34">
        <f>SUM(G35:R35)</f>
        <v>64800</v>
      </c>
      <c r="T35" s="40"/>
      <c r="U35" s="40"/>
    </row>
    <row r="36" spans="2:21" x14ac:dyDescent="0.25">
      <c r="B36" s="40"/>
      <c r="C36" s="41"/>
      <c r="D36" s="41"/>
      <c r="E36" s="42"/>
      <c r="F36" s="39" t="s">
        <v>132</v>
      </c>
      <c r="G36" s="43">
        <f t="shared" ref="G36:R36" si="3">SUM(G35:G35)</f>
        <v>5400</v>
      </c>
      <c r="H36" s="43">
        <f t="shared" si="3"/>
        <v>5400</v>
      </c>
      <c r="I36" s="43">
        <f t="shared" si="3"/>
        <v>5400</v>
      </c>
      <c r="J36" s="43">
        <f t="shared" si="3"/>
        <v>5400</v>
      </c>
      <c r="K36" s="43">
        <f t="shared" si="3"/>
        <v>5400</v>
      </c>
      <c r="L36" s="43">
        <f t="shared" si="3"/>
        <v>5400</v>
      </c>
      <c r="M36" s="43">
        <f t="shared" si="3"/>
        <v>5400</v>
      </c>
      <c r="N36" s="43">
        <f t="shared" si="3"/>
        <v>5400</v>
      </c>
      <c r="O36" s="43">
        <f t="shared" si="3"/>
        <v>5400</v>
      </c>
      <c r="P36" s="43">
        <f t="shared" si="3"/>
        <v>5400</v>
      </c>
      <c r="Q36" s="43">
        <f t="shared" si="3"/>
        <v>5400</v>
      </c>
      <c r="R36" s="43">
        <f t="shared" si="3"/>
        <v>5400</v>
      </c>
      <c r="S36" s="43">
        <f t="shared" ref="S36" si="4">SUM(G36:R36)</f>
        <v>64800</v>
      </c>
      <c r="T36" s="40"/>
      <c r="U36" s="40"/>
    </row>
    <row r="37" spans="2:21" x14ac:dyDescent="0.25">
      <c r="B37" s="40"/>
      <c r="C37" s="40"/>
      <c r="D37" s="40"/>
      <c r="E37" s="40"/>
      <c r="F37" s="40"/>
      <c r="G37" s="40"/>
      <c r="H37" s="40"/>
      <c r="I37" s="40"/>
      <c r="J37" s="40"/>
      <c r="K37" s="40"/>
      <c r="L37" s="40"/>
      <c r="M37" s="40"/>
      <c r="N37" s="40"/>
      <c r="O37" s="40"/>
      <c r="P37" s="40"/>
      <c r="Q37" s="40"/>
      <c r="R37" s="40"/>
      <c r="S37" s="40"/>
      <c r="T37" s="40"/>
      <c r="U37" s="40"/>
    </row>
    <row r="38" spans="2:21" x14ac:dyDescent="0.25">
      <c r="B38" s="32">
        <v>3000</v>
      </c>
      <c r="C38" s="32">
        <v>20417</v>
      </c>
      <c r="D38" s="32">
        <v>3111</v>
      </c>
      <c r="E38" s="33" t="s">
        <v>135</v>
      </c>
      <c r="F38" s="32" t="s">
        <v>692</v>
      </c>
      <c r="G38" s="34">
        <v>3088.2352941176468</v>
      </c>
      <c r="H38" s="34">
        <v>3088.2352941176468</v>
      </c>
      <c r="I38" s="34">
        <v>3088.2352941176468</v>
      </c>
      <c r="J38" s="34">
        <v>3088.2352941176468</v>
      </c>
      <c r="K38" s="34">
        <v>3088.2352941176468</v>
      </c>
      <c r="L38" s="34">
        <v>3088.2352941176468</v>
      </c>
      <c r="M38" s="34">
        <v>3088.2352941176468</v>
      </c>
      <c r="N38" s="34">
        <v>3088.2352941176468</v>
      </c>
      <c r="O38" s="34">
        <v>3088.2352941176468</v>
      </c>
      <c r="P38" s="34">
        <v>3088.2352941176468</v>
      </c>
      <c r="Q38" s="34">
        <v>3088.2352941176468</v>
      </c>
      <c r="R38" s="34">
        <v>3088.2352941176468</v>
      </c>
      <c r="S38" s="34">
        <f>SUM(G38:R38)</f>
        <v>37058.823529411762</v>
      </c>
      <c r="T38" s="40"/>
      <c r="U38" s="40"/>
    </row>
    <row r="39" spans="2:21" x14ac:dyDescent="0.25">
      <c r="B39" s="32">
        <v>3000</v>
      </c>
      <c r="C39" s="32">
        <v>20417</v>
      </c>
      <c r="D39" s="32">
        <v>3131</v>
      </c>
      <c r="E39" s="33" t="s">
        <v>137</v>
      </c>
      <c r="F39" s="32" t="s">
        <v>693</v>
      </c>
      <c r="G39" s="34">
        <v>1047.0588235294117</v>
      </c>
      <c r="H39" s="34">
        <v>1047.0588235294117</v>
      </c>
      <c r="I39" s="34">
        <v>1047.0588235294117</v>
      </c>
      <c r="J39" s="34">
        <v>1047.0588235294117</v>
      </c>
      <c r="K39" s="34">
        <v>1047.0588235294117</v>
      </c>
      <c r="L39" s="34">
        <v>1047.0588235294117</v>
      </c>
      <c r="M39" s="34">
        <v>1047.0588235294117</v>
      </c>
      <c r="N39" s="34">
        <v>1047.0588235294117</v>
      </c>
      <c r="O39" s="34">
        <v>1047.0588235294117</v>
      </c>
      <c r="P39" s="34">
        <v>1047.0588235294117</v>
      </c>
      <c r="Q39" s="34">
        <v>1047.0588235294117</v>
      </c>
      <c r="R39" s="34">
        <v>1047.0588235294117</v>
      </c>
      <c r="S39" s="34">
        <f t="shared" ref="S39:S46" si="5">SUM(G39:R39)</f>
        <v>12564.705882352944</v>
      </c>
      <c r="T39" s="40"/>
      <c r="U39" s="40"/>
    </row>
    <row r="40" spans="2:21" x14ac:dyDescent="0.25">
      <c r="B40" s="32">
        <v>3000</v>
      </c>
      <c r="C40" s="32">
        <v>20417</v>
      </c>
      <c r="D40" s="32">
        <v>3141</v>
      </c>
      <c r="E40" s="33" t="s">
        <v>139</v>
      </c>
      <c r="F40" s="32" t="s">
        <v>694</v>
      </c>
      <c r="G40" s="34">
        <v>959.16666666666663</v>
      </c>
      <c r="H40" s="34">
        <v>959.16666666666663</v>
      </c>
      <c r="I40" s="34">
        <v>959.16666666666663</v>
      </c>
      <c r="J40" s="34">
        <v>959.16666666666663</v>
      </c>
      <c r="K40" s="34">
        <v>959.16666666666663</v>
      </c>
      <c r="L40" s="34">
        <v>959.16666666666663</v>
      </c>
      <c r="M40" s="34">
        <v>959.16666666666663</v>
      </c>
      <c r="N40" s="34">
        <v>959.16666666666663</v>
      </c>
      <c r="O40" s="34">
        <v>959.16666666666663</v>
      </c>
      <c r="P40" s="34">
        <v>959.16666666666663</v>
      </c>
      <c r="Q40" s="34">
        <v>959.16666666666663</v>
      </c>
      <c r="R40" s="34">
        <v>959.16666666666663</v>
      </c>
      <c r="S40" s="34">
        <f t="shared" si="5"/>
        <v>11509.999999999998</v>
      </c>
      <c r="T40" s="40"/>
      <c r="U40" s="40"/>
    </row>
    <row r="41" spans="2:21" x14ac:dyDescent="0.25">
      <c r="B41" s="32">
        <v>3000</v>
      </c>
      <c r="C41" s="32">
        <v>20417</v>
      </c>
      <c r="D41" s="32">
        <v>3171</v>
      </c>
      <c r="E41" s="33" t="s">
        <v>141</v>
      </c>
      <c r="F41" s="32" t="s">
        <v>695</v>
      </c>
      <c r="G41" s="34">
        <v>171.66666666666666</v>
      </c>
      <c r="H41" s="34">
        <v>171.66666666666666</v>
      </c>
      <c r="I41" s="34">
        <v>171.66666666666666</v>
      </c>
      <c r="J41" s="34">
        <v>171.66666666666666</v>
      </c>
      <c r="K41" s="34">
        <v>171.66666666666666</v>
      </c>
      <c r="L41" s="34">
        <v>171.66666666666666</v>
      </c>
      <c r="M41" s="34">
        <v>171.66666666666666</v>
      </c>
      <c r="N41" s="34">
        <v>171.66666666666666</v>
      </c>
      <c r="O41" s="34">
        <v>171.66666666666666</v>
      </c>
      <c r="P41" s="34">
        <v>171.66666666666666</v>
      </c>
      <c r="Q41" s="34">
        <v>171.66666666666666</v>
      </c>
      <c r="R41" s="34">
        <v>171.66666666666666</v>
      </c>
      <c r="S41" s="34">
        <f t="shared" si="5"/>
        <v>2060.0000000000005</v>
      </c>
      <c r="T41" s="40"/>
      <c r="U41" s="40"/>
    </row>
    <row r="42" spans="2:21" x14ac:dyDescent="0.25">
      <c r="B42" s="32">
        <v>3000</v>
      </c>
      <c r="C42" s="32">
        <v>20417</v>
      </c>
      <c r="D42" s="32">
        <v>3233</v>
      </c>
      <c r="E42" s="33" t="s">
        <v>143</v>
      </c>
      <c r="F42" s="32" t="s">
        <v>696</v>
      </c>
      <c r="G42" s="34">
        <v>750</v>
      </c>
      <c r="H42" s="34">
        <v>750</v>
      </c>
      <c r="I42" s="34">
        <v>750</v>
      </c>
      <c r="J42" s="34">
        <v>750</v>
      </c>
      <c r="K42" s="34">
        <v>750</v>
      </c>
      <c r="L42" s="34">
        <v>750</v>
      </c>
      <c r="M42" s="34">
        <v>750</v>
      </c>
      <c r="N42" s="34">
        <v>750</v>
      </c>
      <c r="O42" s="34">
        <v>750</v>
      </c>
      <c r="P42" s="34">
        <v>750</v>
      </c>
      <c r="Q42" s="34">
        <v>750</v>
      </c>
      <c r="R42" s="34">
        <v>750</v>
      </c>
      <c r="S42" s="34">
        <f t="shared" si="5"/>
        <v>9000</v>
      </c>
      <c r="T42" s="40"/>
      <c r="U42" s="40"/>
    </row>
    <row r="43" spans="2:21" x14ac:dyDescent="0.25">
      <c r="B43" s="32">
        <v>3000</v>
      </c>
      <c r="C43" s="32">
        <v>20417</v>
      </c>
      <c r="D43" s="32">
        <v>3291</v>
      </c>
      <c r="E43" s="33" t="s">
        <v>145</v>
      </c>
      <c r="F43" s="32" t="s">
        <v>697</v>
      </c>
      <c r="G43" s="34">
        <v>600</v>
      </c>
      <c r="H43" s="34">
        <v>600</v>
      </c>
      <c r="I43" s="34">
        <v>600</v>
      </c>
      <c r="J43" s="34">
        <v>600</v>
      </c>
      <c r="K43" s="34">
        <v>600</v>
      </c>
      <c r="L43" s="34">
        <v>600</v>
      </c>
      <c r="M43" s="34">
        <v>600</v>
      </c>
      <c r="N43" s="34">
        <v>600</v>
      </c>
      <c r="O43" s="34">
        <v>600</v>
      </c>
      <c r="P43" s="34">
        <v>600</v>
      </c>
      <c r="Q43" s="34">
        <v>600</v>
      </c>
      <c r="R43" s="34">
        <v>600</v>
      </c>
      <c r="S43" s="34">
        <f t="shared" si="5"/>
        <v>7200</v>
      </c>
      <c r="T43" s="40"/>
      <c r="U43" s="40"/>
    </row>
    <row r="44" spans="2:21" x14ac:dyDescent="0.25">
      <c r="B44" s="32">
        <v>3000</v>
      </c>
      <c r="C44" s="32">
        <v>20417</v>
      </c>
      <c r="D44" s="32">
        <v>3821</v>
      </c>
      <c r="E44" s="33" t="s">
        <v>615</v>
      </c>
      <c r="F44" s="32" t="s">
        <v>698</v>
      </c>
      <c r="G44" s="34">
        <v>0</v>
      </c>
      <c r="H44" s="34">
        <v>0</v>
      </c>
      <c r="I44" s="34">
        <v>0</v>
      </c>
      <c r="J44" s="34">
        <v>0</v>
      </c>
      <c r="K44" s="34">
        <v>94000</v>
      </c>
      <c r="L44" s="34">
        <v>0</v>
      </c>
      <c r="M44" s="34">
        <v>0</v>
      </c>
      <c r="N44" s="34">
        <v>200000</v>
      </c>
      <c r="O44" s="34">
        <v>0</v>
      </c>
      <c r="P44" s="34">
        <v>0</v>
      </c>
      <c r="Q44" s="34">
        <v>0</v>
      </c>
      <c r="R44" s="34">
        <v>50000</v>
      </c>
      <c r="S44" s="34">
        <f t="shared" si="5"/>
        <v>344000</v>
      </c>
      <c r="T44" s="40"/>
      <c r="U44" s="40"/>
    </row>
    <row r="45" spans="2:21" x14ac:dyDescent="0.25">
      <c r="B45" s="32">
        <v>3000</v>
      </c>
      <c r="C45" s="32">
        <v>20417</v>
      </c>
      <c r="D45" s="32">
        <v>3981</v>
      </c>
      <c r="E45" s="33" t="s">
        <v>147</v>
      </c>
      <c r="F45" s="32" t="s">
        <v>699</v>
      </c>
      <c r="G45" s="34">
        <v>1383.43</v>
      </c>
      <c r="H45" s="34">
        <v>1349.84</v>
      </c>
      <c r="I45" s="34">
        <v>1332.69</v>
      </c>
      <c r="J45" s="34">
        <v>1348.73</v>
      </c>
      <c r="K45" s="34">
        <v>1311.53</v>
      </c>
      <c r="L45" s="34">
        <v>1399.49</v>
      </c>
      <c r="M45" s="34">
        <v>1383.43</v>
      </c>
      <c r="N45" s="34">
        <v>1349.84</v>
      </c>
      <c r="O45" s="34">
        <v>1332.69</v>
      </c>
      <c r="P45" s="34">
        <v>1348.73</v>
      </c>
      <c r="Q45" s="34">
        <v>1311.53</v>
      </c>
      <c r="R45" s="34">
        <v>4331.46</v>
      </c>
      <c r="S45" s="34">
        <f t="shared" si="5"/>
        <v>19183.39</v>
      </c>
      <c r="T45" s="40"/>
      <c r="U45" s="40"/>
    </row>
    <row r="46" spans="2:21" x14ac:dyDescent="0.25">
      <c r="B46" s="40"/>
      <c r="C46" s="41"/>
      <c r="D46" s="41"/>
      <c r="E46" s="42"/>
      <c r="F46" s="39" t="s">
        <v>149</v>
      </c>
      <c r="G46" s="43">
        <f>SUM(G38:G45)</f>
        <v>7999.5574509803928</v>
      </c>
      <c r="H46" s="43">
        <f t="shared" ref="H46:R46" si="6">SUM(H38:H45)</f>
        <v>7965.9674509803926</v>
      </c>
      <c r="I46" s="43">
        <f t="shared" si="6"/>
        <v>7948.8174509803921</v>
      </c>
      <c r="J46" s="43">
        <f t="shared" si="6"/>
        <v>7964.857450980393</v>
      </c>
      <c r="K46" s="43">
        <f t="shared" si="6"/>
        <v>101927.65745098039</v>
      </c>
      <c r="L46" s="43">
        <f t="shared" si="6"/>
        <v>8015.6174509803923</v>
      </c>
      <c r="M46" s="43">
        <f t="shared" si="6"/>
        <v>7999.5574509803928</v>
      </c>
      <c r="N46" s="43">
        <f t="shared" si="6"/>
        <v>207965.96745098039</v>
      </c>
      <c r="O46" s="43">
        <f t="shared" si="6"/>
        <v>7948.8174509803921</v>
      </c>
      <c r="P46" s="43">
        <f t="shared" si="6"/>
        <v>7964.857450980393</v>
      </c>
      <c r="Q46" s="43">
        <f t="shared" si="6"/>
        <v>7927.6574509803922</v>
      </c>
      <c r="R46" s="43">
        <f t="shared" si="6"/>
        <v>60947.587450980391</v>
      </c>
      <c r="S46" s="43">
        <f t="shared" si="5"/>
        <v>442576.91941176465</v>
      </c>
      <c r="T46" s="40"/>
      <c r="U46" s="40"/>
    </row>
    <row r="47" spans="2:21" x14ac:dyDescent="0.25">
      <c r="B47" s="40"/>
      <c r="C47" s="40"/>
      <c r="D47" s="40"/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</row>
    <row r="48" spans="2:21" x14ac:dyDescent="0.25">
      <c r="B48" s="40"/>
      <c r="C48" s="40"/>
      <c r="D48" s="40"/>
      <c r="E48" s="40"/>
      <c r="F48" s="39" t="s">
        <v>150</v>
      </c>
      <c r="G48" s="43">
        <f t="shared" ref="G48:R48" si="7">+G33+G36+G46</f>
        <v>142416.6974509804</v>
      </c>
      <c r="H48" s="43">
        <f t="shared" si="7"/>
        <v>140704.06745098036</v>
      </c>
      <c r="I48" s="43">
        <f t="shared" si="7"/>
        <v>139829.0074509804</v>
      </c>
      <c r="J48" s="43">
        <f t="shared" si="7"/>
        <v>140647.15745098039</v>
      </c>
      <c r="K48" s="43">
        <f t="shared" si="7"/>
        <v>232749.80745098036</v>
      </c>
      <c r="L48" s="43">
        <f t="shared" si="7"/>
        <v>143235.98745098038</v>
      </c>
      <c r="M48" s="43">
        <f t="shared" si="7"/>
        <v>142416.6974509804</v>
      </c>
      <c r="N48" s="43">
        <f t="shared" si="7"/>
        <v>340704.06745098036</v>
      </c>
      <c r="O48" s="43">
        <f t="shared" si="7"/>
        <v>139829.0074509804</v>
      </c>
      <c r="P48" s="43">
        <f t="shared" si="7"/>
        <v>140647.15745098039</v>
      </c>
      <c r="Q48" s="43">
        <f t="shared" si="7"/>
        <v>144321.89745098038</v>
      </c>
      <c r="R48" s="43">
        <f t="shared" si="7"/>
        <v>360673.95745098038</v>
      </c>
      <c r="S48" s="43">
        <f t="shared" ref="S48" si="8">SUM(G48:R48)</f>
        <v>2208175.5094117643</v>
      </c>
      <c r="T48" s="40"/>
      <c r="U48" s="40"/>
    </row>
    <row r="49" spans="2:21" x14ac:dyDescent="0.25">
      <c r="B49" s="40"/>
      <c r="C49" s="40"/>
      <c r="D49" s="40"/>
      <c r="E49" s="40"/>
      <c r="F49" s="40"/>
      <c r="G49" s="40"/>
      <c r="H49" s="40"/>
      <c r="I49" s="40"/>
      <c r="J49" s="40"/>
      <c r="K49" s="40"/>
      <c r="L49" s="40"/>
      <c r="M49" s="40"/>
      <c r="N49" s="40"/>
      <c r="O49" s="40"/>
      <c r="P49" s="40"/>
      <c r="Q49" s="40"/>
      <c r="R49" s="40"/>
      <c r="S49" s="40"/>
      <c r="T49" s="40"/>
      <c r="U49" s="40"/>
    </row>
    <row r="50" spans="2:21" x14ac:dyDescent="0.25">
      <c r="B50" s="40"/>
      <c r="C50" s="40"/>
      <c r="D50" s="40"/>
      <c r="E50" s="40"/>
      <c r="F50" s="40"/>
      <c r="G50" s="40"/>
      <c r="H50" s="40"/>
      <c r="I50" s="40"/>
      <c r="J50" s="40"/>
      <c r="K50" s="40"/>
      <c r="L50" s="40"/>
      <c r="M50" s="40"/>
      <c r="N50" s="40"/>
      <c r="O50" s="40"/>
      <c r="P50" s="40"/>
      <c r="Q50" s="40"/>
      <c r="R50" s="40"/>
      <c r="S50" s="40"/>
      <c r="T50" s="40"/>
      <c r="U50" s="40"/>
    </row>
    <row r="51" spans="2:21" x14ac:dyDescent="0.25">
      <c r="B51" s="40"/>
      <c r="C51" s="40"/>
      <c r="D51" s="40"/>
      <c r="E51" s="40"/>
      <c r="F51" s="40"/>
      <c r="G51" s="40"/>
      <c r="H51" s="40"/>
      <c r="I51" s="40"/>
      <c r="J51" s="40"/>
      <c r="K51" s="40"/>
      <c r="L51" s="40"/>
      <c r="M51" s="40"/>
      <c r="N51" s="40"/>
      <c r="O51" s="40"/>
      <c r="P51" s="40"/>
      <c r="Q51" s="40"/>
      <c r="R51" s="40"/>
      <c r="S51" s="40"/>
      <c r="T51" s="40"/>
      <c r="U51" s="40"/>
    </row>
    <row r="52" spans="2:21" x14ac:dyDescent="0.25">
      <c r="B52" s="40"/>
      <c r="C52" s="40"/>
      <c r="D52" s="40"/>
      <c r="E52" s="40"/>
      <c r="F52" s="40"/>
      <c r="G52" s="40"/>
      <c r="H52" s="40"/>
      <c r="I52" s="40"/>
      <c r="J52" s="40"/>
      <c r="K52" s="40"/>
      <c r="L52" s="40"/>
      <c r="M52" s="40"/>
      <c r="N52" s="40"/>
      <c r="O52" s="40"/>
      <c r="P52" s="40"/>
      <c r="Q52" s="40"/>
      <c r="R52" s="40"/>
      <c r="S52" s="40"/>
      <c r="T52" s="40"/>
      <c r="U52" s="40"/>
    </row>
    <row r="53" spans="2:21" x14ac:dyDescent="0.25">
      <c r="B53" s="40"/>
      <c r="C53" s="40"/>
      <c r="D53" s="40"/>
      <c r="E53" s="40"/>
      <c r="F53" s="40"/>
      <c r="G53" s="40"/>
      <c r="H53" s="40"/>
      <c r="I53" s="40"/>
      <c r="J53" s="40"/>
      <c r="K53" s="40"/>
      <c r="L53" s="40"/>
      <c r="M53" s="40"/>
      <c r="N53" s="40"/>
      <c r="O53" s="40"/>
      <c r="P53" s="40"/>
      <c r="Q53" s="40"/>
      <c r="R53" s="40"/>
      <c r="S53" s="40"/>
      <c r="T53" s="40"/>
      <c r="U53" s="40"/>
    </row>
    <row r="54" spans="2:21" x14ac:dyDescent="0.25">
      <c r="B54" s="40"/>
      <c r="C54" s="40"/>
      <c r="D54" s="40"/>
      <c r="E54" s="40"/>
      <c r="F54" s="40"/>
      <c r="G54" s="40"/>
      <c r="H54" s="40"/>
      <c r="I54" s="40"/>
      <c r="J54" s="40"/>
      <c r="K54" s="40"/>
      <c r="L54" s="40"/>
      <c r="M54" s="40"/>
      <c r="N54" s="40"/>
      <c r="O54" s="40"/>
      <c r="P54" s="40"/>
      <c r="Q54" s="40"/>
      <c r="R54" s="40"/>
      <c r="S54" s="40"/>
      <c r="T54" s="40"/>
      <c r="U54" s="40"/>
    </row>
    <row r="55" spans="2:21" x14ac:dyDescent="0.25">
      <c r="B55" s="40"/>
      <c r="C55" s="40"/>
      <c r="D55" s="40"/>
      <c r="E55" s="40"/>
      <c r="F55" s="40"/>
      <c r="G55" s="40"/>
      <c r="H55" s="40"/>
      <c r="I55" s="40"/>
      <c r="J55" s="40"/>
      <c r="K55" s="40"/>
      <c r="L55" s="40"/>
      <c r="M55" s="40"/>
      <c r="N55" s="40"/>
      <c r="O55" s="40"/>
      <c r="P55" s="40"/>
      <c r="Q55" s="40"/>
      <c r="R55" s="40"/>
      <c r="S55" s="40"/>
      <c r="T55" s="40"/>
      <c r="U55" s="40"/>
    </row>
    <row r="56" spans="2:21" x14ac:dyDescent="0.25">
      <c r="B56" s="40"/>
      <c r="C56" s="40"/>
      <c r="D56" s="40"/>
      <c r="E56" s="40"/>
      <c r="F56" s="40"/>
      <c r="G56" s="40"/>
      <c r="H56" s="40"/>
      <c r="I56" s="40"/>
      <c r="J56" s="40"/>
      <c r="K56" s="40"/>
      <c r="L56" s="40"/>
      <c r="M56" s="40"/>
      <c r="N56" s="40"/>
      <c r="O56" s="40"/>
      <c r="P56" s="40"/>
      <c r="Q56" s="40"/>
      <c r="R56" s="40"/>
      <c r="S56" s="40"/>
      <c r="T56" s="40"/>
      <c r="U56" s="40"/>
    </row>
    <row r="57" spans="2:21" x14ac:dyDescent="0.25">
      <c r="B57" s="40"/>
      <c r="C57" s="40"/>
      <c r="D57" s="40"/>
      <c r="E57" s="40"/>
      <c r="F57" s="40"/>
      <c r="G57" s="40"/>
      <c r="H57" s="40"/>
      <c r="I57" s="40"/>
      <c r="J57" s="40"/>
      <c r="K57" s="40"/>
      <c r="L57" s="40"/>
      <c r="M57" s="40"/>
      <c r="N57" s="40"/>
      <c r="O57" s="40"/>
      <c r="P57" s="40"/>
      <c r="Q57" s="40"/>
      <c r="R57" s="40"/>
      <c r="S57" s="40"/>
      <c r="T57" s="40"/>
      <c r="U57" s="40"/>
    </row>
    <row r="58" spans="2:21" x14ac:dyDescent="0.25">
      <c r="B58" s="40"/>
      <c r="C58" s="40"/>
      <c r="D58" s="40"/>
      <c r="E58" s="40"/>
      <c r="F58" s="40"/>
      <c r="G58" s="40"/>
      <c r="H58" s="40"/>
      <c r="I58" s="40"/>
      <c r="J58" s="40"/>
      <c r="K58" s="40"/>
      <c r="L58" s="40"/>
      <c r="M58" s="40"/>
      <c r="N58" s="40"/>
      <c r="O58" s="40"/>
      <c r="P58" s="40"/>
      <c r="Q58" s="40"/>
      <c r="R58" s="40"/>
      <c r="S58" s="40"/>
      <c r="T58" s="40"/>
      <c r="U58" s="40"/>
    </row>
    <row r="59" spans="2:21" x14ac:dyDescent="0.25">
      <c r="B59" s="40"/>
      <c r="C59" s="40"/>
      <c r="D59" s="40"/>
      <c r="E59" s="40"/>
      <c r="F59" s="40"/>
      <c r="G59" s="40"/>
      <c r="H59" s="40"/>
      <c r="I59" s="40"/>
      <c r="J59" s="40"/>
      <c r="K59" s="40"/>
      <c r="L59" s="40"/>
      <c r="M59" s="40"/>
      <c r="N59" s="40"/>
      <c r="O59" s="40"/>
      <c r="P59" s="40"/>
      <c r="Q59" s="40"/>
      <c r="R59" s="40"/>
      <c r="S59" s="40"/>
      <c r="T59" s="40"/>
      <c r="U59" s="40"/>
    </row>
    <row r="60" spans="2:21" x14ac:dyDescent="0.25">
      <c r="B60" s="40"/>
      <c r="C60" s="40"/>
      <c r="D60" s="40"/>
      <c r="E60" s="40"/>
      <c r="F60" s="40"/>
      <c r="G60" s="40"/>
      <c r="H60" s="40"/>
      <c r="I60" s="40"/>
      <c r="J60" s="40"/>
      <c r="K60" s="40"/>
      <c r="L60" s="40"/>
      <c r="M60" s="40"/>
      <c r="N60" s="40"/>
      <c r="O60" s="40"/>
      <c r="P60" s="40"/>
      <c r="Q60" s="40"/>
      <c r="R60" s="40"/>
      <c r="S60" s="40"/>
      <c r="T60" s="40"/>
      <c r="U60" s="40"/>
    </row>
    <row r="61" spans="2:21" x14ac:dyDescent="0.25">
      <c r="B61" s="40"/>
      <c r="C61" s="40"/>
      <c r="D61" s="40"/>
      <c r="E61" s="40"/>
      <c r="F61" s="40"/>
      <c r="G61" s="40"/>
      <c r="H61" s="40"/>
      <c r="I61" s="40"/>
      <c r="J61" s="40"/>
      <c r="K61" s="40"/>
      <c r="L61" s="40"/>
      <c r="M61" s="40"/>
      <c r="N61" s="40"/>
      <c r="O61" s="40"/>
      <c r="P61" s="40"/>
      <c r="Q61" s="40"/>
      <c r="R61" s="40"/>
      <c r="S61" s="40"/>
      <c r="T61" s="40"/>
      <c r="U61" s="40"/>
    </row>
    <row r="62" spans="2:21" x14ac:dyDescent="0.25">
      <c r="B62" s="40"/>
      <c r="C62" s="40"/>
      <c r="D62" s="40"/>
      <c r="E62" s="40"/>
      <c r="F62" s="40"/>
      <c r="G62" s="40"/>
      <c r="H62" s="40"/>
      <c r="I62" s="40"/>
      <c r="J62" s="40"/>
      <c r="K62" s="40"/>
      <c r="L62" s="40"/>
      <c r="M62" s="40"/>
      <c r="N62" s="40"/>
      <c r="O62" s="40"/>
      <c r="P62" s="40"/>
      <c r="Q62" s="40"/>
      <c r="R62" s="40"/>
      <c r="S62" s="40"/>
      <c r="T62" s="40"/>
      <c r="U62" s="40"/>
    </row>
    <row r="63" spans="2:21" x14ac:dyDescent="0.25">
      <c r="B63" s="40"/>
      <c r="C63" s="40"/>
      <c r="D63" s="40"/>
      <c r="E63" s="40"/>
      <c r="F63" s="40"/>
      <c r="G63" s="40"/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40"/>
      <c r="S63" s="40"/>
      <c r="T63" s="40"/>
      <c r="U63" s="40"/>
    </row>
    <row r="64" spans="2:21" x14ac:dyDescent="0.25">
      <c r="B64" s="40"/>
      <c r="C64" s="40"/>
      <c r="D64" s="40"/>
      <c r="E64" s="40"/>
      <c r="F64" s="40"/>
      <c r="G64" s="40"/>
      <c r="H64" s="40"/>
      <c r="I64" s="40"/>
      <c r="J64" s="40"/>
      <c r="K64" s="40"/>
      <c r="L64" s="40"/>
      <c r="M64" s="40"/>
      <c r="N64" s="40"/>
      <c r="O64" s="40"/>
      <c r="P64" s="40"/>
      <c r="Q64" s="40"/>
      <c r="R64" s="40"/>
      <c r="S64" s="40"/>
      <c r="T64" s="40"/>
      <c r="U64" s="40"/>
    </row>
    <row r="65" spans="2:21" x14ac:dyDescent="0.25">
      <c r="B65" s="40"/>
      <c r="C65" s="40"/>
      <c r="D65" s="40"/>
      <c r="E65" s="40"/>
      <c r="F65" s="40"/>
      <c r="G65" s="40"/>
      <c r="H65" s="40"/>
      <c r="I65" s="40"/>
      <c r="J65" s="40"/>
      <c r="K65" s="40"/>
      <c r="L65" s="40"/>
      <c r="M65" s="40"/>
      <c r="N65" s="40"/>
      <c r="O65" s="40"/>
      <c r="P65" s="40"/>
      <c r="Q65" s="40"/>
      <c r="R65" s="40"/>
      <c r="S65" s="40"/>
      <c r="T65" s="40"/>
      <c r="U65" s="40"/>
    </row>
    <row r="66" spans="2:21" x14ac:dyDescent="0.25">
      <c r="B66" s="40"/>
      <c r="C66" s="40"/>
      <c r="D66" s="40"/>
      <c r="E66" s="40"/>
      <c r="F66" s="40"/>
      <c r="G66" s="40"/>
      <c r="H66" s="40"/>
      <c r="I66" s="40"/>
      <c r="J66" s="40"/>
      <c r="K66" s="40"/>
      <c r="L66" s="40"/>
      <c r="M66" s="40"/>
      <c r="N66" s="40"/>
      <c r="O66" s="40"/>
      <c r="P66" s="40"/>
      <c r="Q66" s="40"/>
      <c r="R66" s="40"/>
      <c r="S66" s="40"/>
      <c r="T66" s="40"/>
      <c r="U66" s="40"/>
    </row>
    <row r="67" spans="2:21" x14ac:dyDescent="0.25">
      <c r="B67" s="40"/>
      <c r="C67" s="40"/>
      <c r="D67" s="40"/>
      <c r="E67" s="40"/>
      <c r="F67" s="40"/>
      <c r="G67" s="40"/>
      <c r="H67" s="40"/>
      <c r="I67" s="40"/>
      <c r="J67" s="40"/>
      <c r="K67" s="40"/>
      <c r="L67" s="40"/>
      <c r="M67" s="40"/>
      <c r="N67" s="40"/>
      <c r="O67" s="40"/>
      <c r="P67" s="40"/>
      <c r="Q67" s="40"/>
      <c r="R67" s="40"/>
      <c r="S67" s="40"/>
      <c r="T67" s="40"/>
      <c r="U67" s="40"/>
    </row>
    <row r="68" spans="2:21" x14ac:dyDescent="0.25">
      <c r="B68" s="40"/>
      <c r="C68" s="40"/>
      <c r="D68" s="40"/>
      <c r="E68" s="40"/>
      <c r="F68" s="40"/>
      <c r="G68" s="40"/>
      <c r="H68" s="40"/>
      <c r="I68" s="40"/>
      <c r="J68" s="40"/>
      <c r="K68" s="40"/>
      <c r="L68" s="40"/>
      <c r="M68" s="40"/>
      <c r="N68" s="40"/>
      <c r="O68" s="40"/>
      <c r="P68" s="40"/>
      <c r="Q68" s="40"/>
      <c r="R68" s="40"/>
      <c r="S68" s="40"/>
      <c r="T68" s="40"/>
      <c r="U68" s="40"/>
    </row>
    <row r="69" spans="2:21" x14ac:dyDescent="0.25">
      <c r="B69" s="40"/>
      <c r="C69" s="40"/>
      <c r="D69" s="40"/>
      <c r="E69" s="40"/>
      <c r="F69" s="40"/>
      <c r="G69" s="40"/>
      <c r="H69" s="40"/>
      <c r="I69" s="40"/>
      <c r="J69" s="40"/>
      <c r="K69" s="40"/>
      <c r="L69" s="40"/>
      <c r="M69" s="40"/>
      <c r="N69" s="40"/>
      <c r="O69" s="40"/>
      <c r="P69" s="40"/>
      <c r="Q69" s="40"/>
      <c r="R69" s="40"/>
      <c r="S69" s="40"/>
      <c r="T69" s="40"/>
      <c r="U69" s="40"/>
    </row>
    <row r="70" spans="2:21" x14ac:dyDescent="0.25">
      <c r="B70" s="40"/>
      <c r="C70" s="40"/>
      <c r="D70" s="40"/>
      <c r="E70" s="40"/>
      <c r="F70" s="40"/>
      <c r="G70" s="40"/>
      <c r="H70" s="40"/>
      <c r="I70" s="40"/>
      <c r="J70" s="40"/>
      <c r="K70" s="40"/>
      <c r="L70" s="40"/>
      <c r="M70" s="40"/>
      <c r="N70" s="40"/>
      <c r="O70" s="40"/>
      <c r="P70" s="40"/>
      <c r="Q70" s="40"/>
      <c r="R70" s="40"/>
      <c r="S70" s="40"/>
      <c r="T70" s="40"/>
      <c r="U70" s="40"/>
    </row>
    <row r="71" spans="2:21" x14ac:dyDescent="0.25">
      <c r="B71" s="40"/>
      <c r="C71" s="40"/>
      <c r="D71" s="40"/>
      <c r="E71" s="40"/>
      <c r="F71" s="40"/>
      <c r="G71" s="40"/>
      <c r="H71" s="40"/>
      <c r="I71" s="40"/>
      <c r="J71" s="40"/>
      <c r="K71" s="40"/>
      <c r="L71" s="40"/>
      <c r="M71" s="40"/>
      <c r="N71" s="40"/>
      <c r="O71" s="40"/>
      <c r="P71" s="40"/>
      <c r="Q71" s="40"/>
      <c r="R71" s="40"/>
      <c r="S71" s="40"/>
      <c r="T71" s="40"/>
      <c r="U71" s="40"/>
    </row>
    <row r="72" spans="2:21" x14ac:dyDescent="0.25">
      <c r="B72" s="40"/>
      <c r="C72" s="40"/>
      <c r="D72" s="40"/>
      <c r="E72" s="40"/>
      <c r="F72" s="40"/>
      <c r="G72" s="40"/>
      <c r="H72" s="40"/>
      <c r="I72" s="40"/>
      <c r="J72" s="40"/>
      <c r="K72" s="40"/>
      <c r="L72" s="40"/>
      <c r="M72" s="40"/>
      <c r="N72" s="40"/>
      <c r="O72" s="40"/>
      <c r="P72" s="40"/>
      <c r="Q72" s="40"/>
      <c r="R72" s="40"/>
      <c r="S72" s="40"/>
      <c r="T72" s="40"/>
      <c r="U72" s="40"/>
    </row>
    <row r="73" spans="2:21" x14ac:dyDescent="0.25">
      <c r="B73" s="40"/>
      <c r="C73" s="40"/>
      <c r="D73" s="40"/>
      <c r="E73" s="40"/>
      <c r="F73" s="40"/>
      <c r="G73" s="40"/>
      <c r="H73" s="40"/>
      <c r="I73" s="40"/>
      <c r="J73" s="40"/>
      <c r="K73" s="40"/>
      <c r="L73" s="40"/>
      <c r="M73" s="40"/>
      <c r="N73" s="40"/>
      <c r="O73" s="40"/>
      <c r="P73" s="40"/>
      <c r="Q73" s="40"/>
      <c r="R73" s="40"/>
      <c r="S73" s="40"/>
      <c r="T73" s="40"/>
      <c r="U73" s="40"/>
    </row>
    <row r="74" spans="2:21" x14ac:dyDescent="0.25">
      <c r="B74" s="40"/>
      <c r="C74" s="40"/>
      <c r="D74" s="40"/>
      <c r="E74" s="40"/>
      <c r="F74" s="40"/>
      <c r="G74" s="40"/>
      <c r="H74" s="40"/>
      <c r="I74" s="40"/>
      <c r="J74" s="40"/>
      <c r="K74" s="40"/>
      <c r="L74" s="40"/>
      <c r="M74" s="40"/>
      <c r="N74" s="40"/>
      <c r="O74" s="40"/>
      <c r="P74" s="40"/>
      <c r="Q74" s="40"/>
      <c r="R74" s="40"/>
      <c r="S74" s="40"/>
      <c r="T74" s="40"/>
      <c r="U74" s="40"/>
    </row>
    <row r="75" spans="2:21" x14ac:dyDescent="0.25">
      <c r="B75" s="40"/>
      <c r="C75" s="40"/>
      <c r="D75" s="40"/>
      <c r="E75" s="40"/>
      <c r="F75" s="40"/>
      <c r="G75" s="40"/>
      <c r="H75" s="40"/>
      <c r="I75" s="40"/>
      <c r="J75" s="40"/>
      <c r="K75" s="40"/>
      <c r="L75" s="40"/>
      <c r="M75" s="40"/>
      <c r="N75" s="40"/>
      <c r="O75" s="40"/>
      <c r="P75" s="40"/>
      <c r="Q75" s="40"/>
      <c r="R75" s="40"/>
      <c r="S75" s="40"/>
      <c r="T75" s="40"/>
      <c r="U75" s="40"/>
    </row>
    <row r="76" spans="2:21" x14ac:dyDescent="0.25">
      <c r="B76" s="40"/>
      <c r="C76" s="40"/>
      <c r="D76" s="40"/>
      <c r="E76" s="40"/>
      <c r="F76" s="40"/>
      <c r="G76" s="40"/>
      <c r="H76" s="40"/>
      <c r="I76" s="40"/>
      <c r="J76" s="40"/>
      <c r="K76" s="40"/>
      <c r="L76" s="40"/>
      <c r="M76" s="40"/>
      <c r="N76" s="40"/>
      <c r="O76" s="40"/>
      <c r="P76" s="40"/>
      <c r="Q76" s="40"/>
      <c r="R76" s="40"/>
      <c r="S76" s="40"/>
      <c r="T76" s="40"/>
      <c r="U76" s="40"/>
    </row>
    <row r="77" spans="2:21" x14ac:dyDescent="0.25">
      <c r="B77" s="40"/>
      <c r="C77" s="40"/>
      <c r="D77" s="40"/>
      <c r="E77" s="40"/>
      <c r="F77" s="40"/>
      <c r="G77" s="40"/>
      <c r="H77" s="40"/>
      <c r="I77" s="40"/>
      <c r="J77" s="40"/>
      <c r="K77" s="40"/>
      <c r="L77" s="40"/>
      <c r="M77" s="40"/>
      <c r="N77" s="40"/>
      <c r="O77" s="40"/>
      <c r="P77" s="40"/>
      <c r="Q77" s="40"/>
      <c r="R77" s="40"/>
      <c r="S77" s="40"/>
      <c r="T77" s="40"/>
      <c r="U77" s="40"/>
    </row>
    <row r="78" spans="2:21" x14ac:dyDescent="0.25">
      <c r="B78" s="40"/>
      <c r="C78" s="40"/>
      <c r="D78" s="40"/>
      <c r="E78" s="40"/>
      <c r="F78" s="40"/>
      <c r="G78" s="40"/>
      <c r="H78" s="40"/>
      <c r="I78" s="40"/>
      <c r="J78" s="40"/>
      <c r="K78" s="40"/>
      <c r="L78" s="40"/>
      <c r="M78" s="40"/>
      <c r="N78" s="40"/>
      <c r="O78" s="40"/>
      <c r="P78" s="40"/>
      <c r="Q78" s="40"/>
      <c r="R78" s="40"/>
      <c r="S78" s="40"/>
      <c r="T78" s="40"/>
      <c r="U78" s="40"/>
    </row>
    <row r="79" spans="2:21" x14ac:dyDescent="0.25">
      <c r="B79" s="40"/>
      <c r="C79" s="40"/>
      <c r="D79" s="40"/>
      <c r="E79" s="40"/>
      <c r="F79" s="40"/>
      <c r="G79" s="40"/>
      <c r="H79" s="40"/>
      <c r="I79" s="40"/>
      <c r="J79" s="40"/>
      <c r="K79" s="40"/>
      <c r="L79" s="40"/>
      <c r="M79" s="40"/>
      <c r="N79" s="40"/>
      <c r="O79" s="40"/>
      <c r="P79" s="40"/>
      <c r="Q79" s="40"/>
      <c r="R79" s="40"/>
      <c r="S79" s="40"/>
      <c r="T79" s="40"/>
      <c r="U79" s="40"/>
    </row>
    <row r="80" spans="2:21" x14ac:dyDescent="0.25">
      <c r="B80" s="40"/>
      <c r="C80" s="40"/>
      <c r="D80" s="40"/>
      <c r="E80" s="40"/>
      <c r="F80" s="40"/>
      <c r="G80" s="40"/>
      <c r="H80" s="40"/>
      <c r="I80" s="40"/>
      <c r="J80" s="40"/>
      <c r="K80" s="40"/>
      <c r="L80" s="40"/>
      <c r="M80" s="40"/>
      <c r="N80" s="40"/>
      <c r="O80" s="40"/>
      <c r="P80" s="40"/>
      <c r="Q80" s="40"/>
      <c r="R80" s="40"/>
      <c r="S80" s="40"/>
      <c r="T80" s="40"/>
      <c r="U80" s="40"/>
    </row>
    <row r="81" spans="2:21" x14ac:dyDescent="0.25">
      <c r="B81" s="40"/>
      <c r="C81" s="40"/>
      <c r="D81" s="40"/>
      <c r="E81" s="40"/>
      <c r="F81" s="40"/>
      <c r="G81" s="40"/>
      <c r="H81" s="40"/>
      <c r="I81" s="40"/>
      <c r="J81" s="40"/>
      <c r="K81" s="40"/>
      <c r="L81" s="40"/>
      <c r="M81" s="40"/>
      <c r="N81" s="40"/>
      <c r="O81" s="40"/>
      <c r="P81" s="40"/>
      <c r="Q81" s="40"/>
      <c r="R81" s="40"/>
      <c r="S81" s="40"/>
      <c r="T81" s="40"/>
      <c r="U81" s="40"/>
    </row>
    <row r="82" spans="2:21" x14ac:dyDescent="0.25">
      <c r="B82" s="40"/>
      <c r="C82" s="40"/>
      <c r="D82" s="40"/>
      <c r="E82" s="40"/>
      <c r="F82" s="40"/>
      <c r="G82" s="40"/>
      <c r="H82" s="40"/>
      <c r="I82" s="40"/>
      <c r="J82" s="40"/>
      <c r="K82" s="40"/>
      <c r="L82" s="40"/>
      <c r="M82" s="40"/>
      <c r="N82" s="40"/>
      <c r="O82" s="40"/>
      <c r="P82" s="40"/>
      <c r="Q82" s="40"/>
      <c r="R82" s="40"/>
      <c r="S82" s="40"/>
      <c r="T82" s="40"/>
      <c r="U82" s="40"/>
    </row>
    <row r="83" spans="2:21" x14ac:dyDescent="0.25">
      <c r="B83" s="40"/>
      <c r="C83" s="40"/>
      <c r="D83" s="40"/>
      <c r="E83" s="40"/>
      <c r="F83" s="40"/>
      <c r="G83" s="40"/>
      <c r="H83" s="40"/>
      <c r="I83" s="40"/>
      <c r="J83" s="40"/>
      <c r="K83" s="40"/>
      <c r="L83" s="40"/>
      <c r="M83" s="40"/>
      <c r="N83" s="40"/>
      <c r="O83" s="40"/>
      <c r="P83" s="40"/>
      <c r="Q83" s="40"/>
      <c r="R83" s="40"/>
      <c r="S83" s="40"/>
      <c r="T83" s="40"/>
      <c r="U83" s="40"/>
    </row>
    <row r="84" spans="2:21" x14ac:dyDescent="0.25">
      <c r="B84" s="40"/>
      <c r="C84" s="40"/>
      <c r="D84" s="40"/>
      <c r="E84" s="40"/>
      <c r="F84" s="40"/>
      <c r="G84" s="40"/>
      <c r="H84" s="40"/>
      <c r="I84" s="40"/>
      <c r="J84" s="40"/>
      <c r="K84" s="40"/>
      <c r="L84" s="40"/>
      <c r="M84" s="40"/>
      <c r="N84" s="40"/>
      <c r="O84" s="40"/>
      <c r="P84" s="40"/>
      <c r="Q84" s="40"/>
      <c r="R84" s="40"/>
      <c r="S84" s="40"/>
      <c r="T84" s="40"/>
      <c r="U84" s="40"/>
    </row>
    <row r="85" spans="2:21" x14ac:dyDescent="0.25">
      <c r="B85" s="40"/>
      <c r="C85" s="40"/>
      <c r="D85" s="40"/>
      <c r="E85" s="40"/>
      <c r="F85" s="40"/>
      <c r="G85" s="40"/>
      <c r="H85" s="40"/>
      <c r="I85" s="40"/>
      <c r="J85" s="40"/>
      <c r="K85" s="40"/>
      <c r="L85" s="40"/>
      <c r="M85" s="40"/>
      <c r="N85" s="40"/>
      <c r="O85" s="40"/>
      <c r="P85" s="40"/>
      <c r="Q85" s="40"/>
      <c r="R85" s="40"/>
      <c r="S85" s="40"/>
      <c r="T85" s="40"/>
      <c r="U85" s="40"/>
    </row>
    <row r="86" spans="2:21" x14ac:dyDescent="0.25">
      <c r="B86" s="40"/>
      <c r="C86" s="40"/>
      <c r="D86" s="40"/>
      <c r="E86" s="40"/>
      <c r="F86" s="40"/>
      <c r="G86" s="40"/>
      <c r="H86" s="40"/>
      <c r="I86" s="40"/>
      <c r="J86" s="40"/>
      <c r="K86" s="40"/>
      <c r="L86" s="40"/>
      <c r="M86" s="40"/>
      <c r="N86" s="40"/>
      <c r="O86" s="40"/>
      <c r="P86" s="40"/>
      <c r="Q86" s="40"/>
      <c r="R86" s="40"/>
      <c r="S86" s="40"/>
      <c r="T86" s="40"/>
      <c r="U86" s="40"/>
    </row>
    <row r="87" spans="2:21" x14ac:dyDescent="0.25">
      <c r="B87" s="40"/>
      <c r="C87" s="40"/>
      <c r="D87" s="40"/>
      <c r="E87" s="40"/>
      <c r="F87" s="40"/>
      <c r="G87" s="40"/>
      <c r="H87" s="40"/>
      <c r="I87" s="40"/>
      <c r="J87" s="40"/>
      <c r="K87" s="40"/>
      <c r="L87" s="40"/>
      <c r="M87" s="40"/>
      <c r="N87" s="40"/>
      <c r="O87" s="40"/>
      <c r="P87" s="40"/>
      <c r="Q87" s="40"/>
      <c r="R87" s="40"/>
      <c r="S87" s="40"/>
      <c r="T87" s="40"/>
      <c r="U87" s="40"/>
    </row>
    <row r="88" spans="2:21" x14ac:dyDescent="0.25">
      <c r="B88" s="40"/>
      <c r="C88" s="40"/>
      <c r="D88" s="40"/>
      <c r="E88" s="40"/>
      <c r="F88" s="40"/>
      <c r="G88" s="40"/>
      <c r="H88" s="40"/>
      <c r="I88" s="40"/>
      <c r="J88" s="40"/>
      <c r="K88" s="40"/>
      <c r="L88" s="40"/>
      <c r="M88" s="40"/>
      <c r="N88" s="40"/>
      <c r="O88" s="40"/>
      <c r="P88" s="40"/>
      <c r="Q88" s="40"/>
      <c r="R88" s="40"/>
      <c r="S88" s="40"/>
      <c r="T88" s="40"/>
      <c r="U88" s="40"/>
    </row>
    <row r="89" spans="2:21" x14ac:dyDescent="0.25">
      <c r="B89" s="40"/>
      <c r="C89" s="40"/>
      <c r="D89" s="40"/>
      <c r="E89" s="40"/>
      <c r="F89" s="40"/>
      <c r="G89" s="40"/>
      <c r="H89" s="40"/>
      <c r="I89" s="40"/>
      <c r="J89" s="40"/>
      <c r="K89" s="40"/>
      <c r="L89" s="40"/>
      <c r="M89" s="40"/>
      <c r="N89" s="40"/>
      <c r="O89" s="40"/>
      <c r="P89" s="40"/>
      <c r="Q89" s="40"/>
      <c r="R89" s="40"/>
      <c r="S89" s="40"/>
      <c r="T89" s="40"/>
      <c r="U89" s="40"/>
    </row>
    <row r="90" spans="2:21" x14ac:dyDescent="0.25">
      <c r="B90" s="40"/>
      <c r="C90" s="40"/>
      <c r="D90" s="40"/>
      <c r="E90" s="40"/>
      <c r="F90" s="40"/>
      <c r="G90" s="40"/>
      <c r="H90" s="40"/>
      <c r="I90" s="40"/>
      <c r="J90" s="40"/>
      <c r="K90" s="40"/>
      <c r="L90" s="40"/>
      <c r="M90" s="40"/>
      <c r="N90" s="40"/>
      <c r="O90" s="40"/>
      <c r="P90" s="40"/>
      <c r="Q90" s="40"/>
      <c r="R90" s="40"/>
      <c r="S90" s="40"/>
      <c r="T90" s="40"/>
      <c r="U90" s="40"/>
    </row>
    <row r="91" spans="2:21" x14ac:dyDescent="0.25">
      <c r="B91" s="40"/>
      <c r="C91" s="40"/>
      <c r="D91" s="40"/>
      <c r="E91" s="40"/>
      <c r="F91" s="40"/>
      <c r="G91" s="40"/>
      <c r="H91" s="40"/>
      <c r="I91" s="40"/>
      <c r="J91" s="40"/>
      <c r="K91" s="40"/>
      <c r="L91" s="40"/>
      <c r="M91" s="40"/>
      <c r="N91" s="40"/>
      <c r="O91" s="40"/>
      <c r="P91" s="40"/>
      <c r="Q91" s="40"/>
      <c r="R91" s="40"/>
      <c r="S91" s="40"/>
      <c r="T91" s="40"/>
      <c r="U91" s="40"/>
    </row>
    <row r="92" spans="2:21" x14ac:dyDescent="0.25">
      <c r="B92" s="40"/>
      <c r="C92" s="40"/>
      <c r="D92" s="40"/>
      <c r="E92" s="40"/>
      <c r="F92" s="40"/>
      <c r="G92" s="40"/>
      <c r="H92" s="40"/>
      <c r="I92" s="40"/>
      <c r="J92" s="40"/>
      <c r="K92" s="40"/>
      <c r="L92" s="40"/>
      <c r="M92" s="40"/>
      <c r="N92" s="40"/>
      <c r="O92" s="40"/>
      <c r="P92" s="40"/>
      <c r="Q92" s="40"/>
      <c r="R92" s="40"/>
      <c r="S92" s="40"/>
      <c r="T92" s="40"/>
      <c r="U92" s="40"/>
    </row>
    <row r="93" spans="2:21" x14ac:dyDescent="0.25">
      <c r="B93" s="40"/>
      <c r="C93" s="40"/>
      <c r="D93" s="40"/>
      <c r="E93" s="40"/>
      <c r="F93" s="40"/>
      <c r="G93" s="40"/>
      <c r="H93" s="40"/>
      <c r="I93" s="40"/>
      <c r="J93" s="40"/>
      <c r="K93" s="40"/>
      <c r="L93" s="40"/>
      <c r="M93" s="40"/>
      <c r="N93" s="40"/>
      <c r="O93" s="40"/>
      <c r="P93" s="40"/>
      <c r="Q93" s="40"/>
      <c r="R93" s="40"/>
      <c r="S93" s="40"/>
      <c r="T93" s="40"/>
      <c r="U93" s="40"/>
    </row>
    <row r="94" spans="2:21" x14ac:dyDescent="0.25">
      <c r="B94" s="40"/>
      <c r="C94" s="40"/>
      <c r="D94" s="40"/>
      <c r="E94" s="40"/>
      <c r="F94" s="40"/>
      <c r="G94" s="40"/>
      <c r="H94" s="40"/>
      <c r="I94" s="40"/>
      <c r="J94" s="40"/>
      <c r="K94" s="40"/>
      <c r="L94" s="40"/>
      <c r="M94" s="40"/>
      <c r="N94" s="40"/>
      <c r="O94" s="40"/>
      <c r="P94" s="40"/>
      <c r="Q94" s="40"/>
      <c r="R94" s="40"/>
      <c r="S94" s="40"/>
      <c r="T94" s="40"/>
      <c r="U94" s="40"/>
    </row>
    <row r="95" spans="2:21" x14ac:dyDescent="0.25">
      <c r="B95" s="40"/>
      <c r="C95" s="40"/>
      <c r="D95" s="40"/>
      <c r="E95" s="40"/>
      <c r="F95" s="40"/>
      <c r="G95" s="40"/>
      <c r="H95" s="40"/>
      <c r="I95" s="40"/>
      <c r="J95" s="40"/>
      <c r="K95" s="40"/>
      <c r="L95" s="40"/>
      <c r="M95" s="40"/>
      <c r="N95" s="40"/>
      <c r="O95" s="40"/>
      <c r="P95" s="40"/>
      <c r="Q95" s="40"/>
      <c r="R95" s="40"/>
      <c r="S95" s="40"/>
      <c r="T95" s="40"/>
      <c r="U95" s="40"/>
    </row>
    <row r="96" spans="2:21" x14ac:dyDescent="0.25">
      <c r="B96" s="40"/>
      <c r="C96" s="40"/>
      <c r="D96" s="40"/>
      <c r="E96" s="40"/>
      <c r="F96" s="40"/>
      <c r="G96" s="40"/>
      <c r="H96" s="40"/>
      <c r="I96" s="40"/>
      <c r="J96" s="40"/>
      <c r="K96" s="40"/>
      <c r="L96" s="40"/>
      <c r="M96" s="40"/>
      <c r="N96" s="40"/>
      <c r="O96" s="40"/>
      <c r="P96" s="40"/>
      <c r="Q96" s="40"/>
      <c r="R96" s="40"/>
      <c r="S96" s="40"/>
      <c r="T96" s="40"/>
      <c r="U96" s="40"/>
    </row>
    <row r="97" spans="2:21" x14ac:dyDescent="0.25">
      <c r="B97" s="40"/>
      <c r="C97" s="40"/>
      <c r="D97" s="40"/>
      <c r="E97" s="40"/>
      <c r="F97" s="40"/>
      <c r="G97" s="40"/>
      <c r="H97" s="40"/>
      <c r="I97" s="40"/>
      <c r="J97" s="40"/>
      <c r="K97" s="40"/>
      <c r="L97" s="40"/>
      <c r="M97" s="40"/>
      <c r="N97" s="40"/>
      <c r="O97" s="40"/>
      <c r="P97" s="40"/>
      <c r="Q97" s="40"/>
      <c r="R97" s="40"/>
      <c r="S97" s="40"/>
      <c r="T97" s="40"/>
      <c r="U97" s="40"/>
    </row>
    <row r="98" spans="2:21" x14ac:dyDescent="0.25">
      <c r="B98" s="40"/>
      <c r="C98" s="40"/>
      <c r="D98" s="40"/>
      <c r="E98" s="40"/>
      <c r="F98" s="40"/>
      <c r="G98" s="40"/>
      <c r="H98" s="40"/>
      <c r="I98" s="40"/>
      <c r="J98" s="40"/>
      <c r="K98" s="40"/>
      <c r="L98" s="40"/>
      <c r="M98" s="40"/>
      <c r="N98" s="40"/>
      <c r="O98" s="40"/>
      <c r="P98" s="40"/>
      <c r="Q98" s="40"/>
      <c r="R98" s="40"/>
      <c r="S98" s="40"/>
      <c r="T98" s="40"/>
      <c r="U98" s="40"/>
    </row>
    <row r="99" spans="2:21" x14ac:dyDescent="0.25">
      <c r="B99" s="40"/>
      <c r="C99" s="40"/>
      <c r="D99" s="40"/>
      <c r="E99" s="40"/>
      <c r="F99" s="40"/>
      <c r="G99" s="40"/>
      <c r="H99" s="40"/>
      <c r="I99" s="40"/>
      <c r="J99" s="40"/>
      <c r="K99" s="40"/>
      <c r="L99" s="40"/>
      <c r="M99" s="40"/>
      <c r="N99" s="40"/>
      <c r="O99" s="40"/>
      <c r="P99" s="40"/>
      <c r="Q99" s="40"/>
      <c r="R99" s="40"/>
      <c r="S99" s="40"/>
      <c r="T99" s="40"/>
      <c r="U99" s="40"/>
    </row>
    <row r="100" spans="2:21" x14ac:dyDescent="0.25">
      <c r="B100" s="40"/>
      <c r="C100" s="40"/>
      <c r="D100" s="40"/>
      <c r="E100" s="40"/>
      <c r="F100" s="40"/>
      <c r="G100" s="40"/>
      <c r="H100" s="40"/>
      <c r="I100" s="40"/>
      <c r="J100" s="40"/>
      <c r="K100" s="40"/>
      <c r="L100" s="40"/>
      <c r="M100" s="40"/>
      <c r="N100" s="40"/>
      <c r="O100" s="40"/>
      <c r="P100" s="40"/>
      <c r="Q100" s="40"/>
      <c r="R100" s="40"/>
      <c r="S100" s="40"/>
      <c r="T100" s="40"/>
      <c r="U100" s="40"/>
    </row>
    <row r="101" spans="2:21" x14ac:dyDescent="0.25">
      <c r="B101" s="40"/>
      <c r="C101" s="40"/>
      <c r="D101" s="40"/>
      <c r="E101" s="40"/>
      <c r="F101" s="40"/>
      <c r="G101" s="40"/>
      <c r="H101" s="40"/>
      <c r="I101" s="40"/>
      <c r="J101" s="40"/>
      <c r="K101" s="40"/>
      <c r="L101" s="40"/>
      <c r="M101" s="40"/>
      <c r="N101" s="40"/>
      <c r="O101" s="40"/>
      <c r="P101" s="40"/>
      <c r="Q101" s="40"/>
      <c r="R101" s="40"/>
      <c r="S101" s="40"/>
      <c r="T101" s="40"/>
      <c r="U101" s="40"/>
    </row>
    <row r="102" spans="2:21" x14ac:dyDescent="0.25">
      <c r="B102" s="40"/>
      <c r="C102" s="40"/>
      <c r="D102" s="40"/>
      <c r="E102" s="40"/>
      <c r="F102" s="40"/>
      <c r="G102" s="40"/>
      <c r="H102" s="40"/>
      <c r="I102" s="40"/>
      <c r="J102" s="40"/>
      <c r="K102" s="40"/>
      <c r="L102" s="40"/>
      <c r="M102" s="40"/>
      <c r="N102" s="40"/>
      <c r="O102" s="40"/>
      <c r="P102" s="40"/>
      <c r="Q102" s="40"/>
      <c r="R102" s="40"/>
      <c r="S102" s="40"/>
      <c r="T102" s="40"/>
      <c r="U102" s="40"/>
    </row>
    <row r="103" spans="2:21" x14ac:dyDescent="0.25">
      <c r="B103" s="40"/>
      <c r="C103" s="40"/>
      <c r="D103" s="40"/>
      <c r="E103" s="40"/>
      <c r="F103" s="40"/>
      <c r="G103" s="40"/>
      <c r="H103" s="40"/>
      <c r="I103" s="40"/>
      <c r="J103" s="40"/>
      <c r="K103" s="40"/>
      <c r="L103" s="40"/>
      <c r="M103" s="40"/>
      <c r="N103" s="40"/>
      <c r="O103" s="40"/>
      <c r="P103" s="40"/>
      <c r="Q103" s="40"/>
      <c r="R103" s="40"/>
      <c r="S103" s="40"/>
      <c r="T103" s="40"/>
      <c r="U103" s="40"/>
    </row>
    <row r="104" spans="2:21" x14ac:dyDescent="0.25">
      <c r="B104" s="40"/>
      <c r="C104" s="40"/>
      <c r="D104" s="40"/>
      <c r="E104" s="40"/>
      <c r="F104" s="40"/>
      <c r="G104" s="40"/>
      <c r="H104" s="40"/>
      <c r="I104" s="40"/>
      <c r="J104" s="40"/>
      <c r="K104" s="40"/>
      <c r="L104" s="40"/>
      <c r="M104" s="40"/>
      <c r="N104" s="40"/>
      <c r="O104" s="40"/>
      <c r="P104" s="40"/>
      <c r="Q104" s="40"/>
      <c r="R104" s="40"/>
      <c r="S104" s="40"/>
      <c r="T104" s="40"/>
      <c r="U104" s="40"/>
    </row>
    <row r="105" spans="2:21" x14ac:dyDescent="0.25">
      <c r="B105" s="40"/>
      <c r="C105" s="40"/>
      <c r="D105" s="40"/>
      <c r="E105" s="40"/>
      <c r="F105" s="40"/>
      <c r="G105" s="40"/>
      <c r="H105" s="40"/>
      <c r="I105" s="40"/>
      <c r="J105" s="40"/>
      <c r="K105" s="40"/>
      <c r="L105" s="40"/>
      <c r="M105" s="40"/>
      <c r="N105" s="40"/>
      <c r="O105" s="40"/>
      <c r="P105" s="40"/>
      <c r="Q105" s="40"/>
      <c r="R105" s="40"/>
      <c r="S105" s="40"/>
      <c r="T105" s="40"/>
      <c r="U105" s="40"/>
    </row>
    <row r="106" spans="2:21" x14ac:dyDescent="0.25">
      <c r="B106" s="40"/>
      <c r="C106" s="40"/>
      <c r="D106" s="40"/>
      <c r="E106" s="40"/>
      <c r="F106" s="40"/>
      <c r="G106" s="40"/>
      <c r="H106" s="40"/>
      <c r="I106" s="40"/>
      <c r="J106" s="40"/>
      <c r="K106" s="40"/>
      <c r="L106" s="40"/>
      <c r="M106" s="40"/>
      <c r="N106" s="40"/>
      <c r="O106" s="40"/>
      <c r="P106" s="40"/>
      <c r="Q106" s="40"/>
      <c r="R106" s="40"/>
      <c r="S106" s="40"/>
      <c r="T106" s="40"/>
      <c r="U106" s="40"/>
    </row>
    <row r="107" spans="2:21" x14ac:dyDescent="0.25">
      <c r="B107" s="40"/>
      <c r="C107" s="40"/>
      <c r="D107" s="40"/>
      <c r="E107" s="40"/>
      <c r="F107" s="40"/>
      <c r="G107" s="40"/>
      <c r="H107" s="40"/>
      <c r="I107" s="40"/>
      <c r="J107" s="40"/>
      <c r="K107" s="40"/>
      <c r="L107" s="40"/>
      <c r="M107" s="40"/>
      <c r="N107" s="40"/>
      <c r="O107" s="40"/>
      <c r="P107" s="40"/>
      <c r="Q107" s="40"/>
      <c r="R107" s="40"/>
      <c r="S107" s="40"/>
      <c r="T107" s="40"/>
      <c r="U107" s="40"/>
    </row>
    <row r="108" spans="2:21" x14ac:dyDescent="0.25">
      <c r="B108" s="40"/>
      <c r="C108" s="40"/>
      <c r="D108" s="40"/>
      <c r="E108" s="40"/>
      <c r="F108" s="40"/>
      <c r="G108" s="40"/>
      <c r="H108" s="40"/>
      <c r="I108" s="40"/>
      <c r="J108" s="40"/>
      <c r="K108" s="40"/>
      <c r="L108" s="40"/>
      <c r="M108" s="40"/>
      <c r="N108" s="40"/>
      <c r="O108" s="40"/>
      <c r="P108" s="40"/>
      <c r="Q108" s="40"/>
      <c r="R108" s="40"/>
      <c r="S108" s="40"/>
      <c r="T108" s="40"/>
      <c r="U108" s="40"/>
    </row>
    <row r="109" spans="2:21" x14ac:dyDescent="0.25">
      <c r="B109" s="40"/>
      <c r="C109" s="40"/>
      <c r="D109" s="40"/>
      <c r="E109" s="40"/>
      <c r="F109" s="40"/>
      <c r="G109" s="40"/>
      <c r="H109" s="40"/>
      <c r="I109" s="40"/>
      <c r="J109" s="40"/>
      <c r="K109" s="40"/>
      <c r="L109" s="40"/>
      <c r="M109" s="40"/>
      <c r="N109" s="40"/>
      <c r="O109" s="40"/>
      <c r="P109" s="40"/>
      <c r="Q109" s="40"/>
      <c r="R109" s="40"/>
      <c r="S109" s="40"/>
      <c r="T109" s="40"/>
      <c r="U109" s="40"/>
    </row>
    <row r="110" spans="2:21" x14ac:dyDescent="0.25">
      <c r="B110" s="40"/>
      <c r="C110" s="40"/>
      <c r="D110" s="40"/>
      <c r="E110" s="40"/>
      <c r="F110" s="40"/>
      <c r="G110" s="40"/>
      <c r="H110" s="40"/>
      <c r="I110" s="40"/>
      <c r="J110" s="40"/>
      <c r="K110" s="40"/>
      <c r="L110" s="40"/>
      <c r="M110" s="40"/>
      <c r="N110" s="40"/>
      <c r="O110" s="40"/>
      <c r="P110" s="40"/>
      <c r="Q110" s="40"/>
      <c r="R110" s="40"/>
      <c r="S110" s="40"/>
      <c r="T110" s="40"/>
      <c r="U110" s="40"/>
    </row>
    <row r="111" spans="2:21" x14ac:dyDescent="0.25">
      <c r="B111" s="40"/>
      <c r="C111" s="40"/>
      <c r="D111" s="40"/>
      <c r="E111" s="40"/>
      <c r="F111" s="40"/>
      <c r="G111" s="40"/>
      <c r="H111" s="40"/>
      <c r="I111" s="40"/>
      <c r="J111" s="40"/>
      <c r="K111" s="40"/>
      <c r="L111" s="40"/>
      <c r="M111" s="40"/>
      <c r="N111" s="40"/>
      <c r="O111" s="40"/>
      <c r="P111" s="40"/>
      <c r="Q111" s="40"/>
      <c r="R111" s="40"/>
      <c r="S111" s="40"/>
      <c r="T111" s="40"/>
      <c r="U111" s="40"/>
    </row>
    <row r="112" spans="2:21" x14ac:dyDescent="0.25">
      <c r="B112" s="40"/>
      <c r="C112" s="40"/>
      <c r="D112" s="40"/>
      <c r="E112" s="40"/>
      <c r="F112" s="40"/>
      <c r="G112" s="40"/>
      <c r="H112" s="40"/>
      <c r="I112" s="40"/>
      <c r="J112" s="40"/>
      <c r="K112" s="40"/>
      <c r="L112" s="40"/>
      <c r="M112" s="40"/>
      <c r="N112" s="40"/>
      <c r="O112" s="40"/>
      <c r="P112" s="40"/>
      <c r="Q112" s="40"/>
      <c r="R112" s="40"/>
      <c r="S112" s="40"/>
      <c r="T112" s="40"/>
      <c r="U112" s="40"/>
    </row>
    <row r="113" spans="2:21" x14ac:dyDescent="0.25">
      <c r="B113" s="40"/>
      <c r="C113" s="40"/>
      <c r="D113" s="40"/>
      <c r="E113" s="40"/>
      <c r="F113" s="40"/>
      <c r="G113" s="40"/>
      <c r="H113" s="40"/>
      <c r="I113" s="40"/>
      <c r="J113" s="40"/>
      <c r="K113" s="40"/>
      <c r="L113" s="40"/>
      <c r="M113" s="40"/>
      <c r="N113" s="40"/>
      <c r="O113" s="40"/>
      <c r="P113" s="40"/>
      <c r="Q113" s="40"/>
      <c r="R113" s="40"/>
      <c r="S113" s="40"/>
      <c r="T113" s="40"/>
      <c r="U113" s="40"/>
    </row>
    <row r="114" spans="2:21" x14ac:dyDescent="0.25">
      <c r="B114" s="40"/>
      <c r="C114" s="40"/>
      <c r="D114" s="40"/>
      <c r="E114" s="40"/>
      <c r="F114" s="40"/>
      <c r="G114" s="40"/>
      <c r="H114" s="40"/>
      <c r="I114" s="40"/>
      <c r="J114" s="40"/>
      <c r="K114" s="40"/>
      <c r="L114" s="40"/>
      <c r="M114" s="40"/>
      <c r="N114" s="40"/>
      <c r="O114" s="40"/>
      <c r="P114" s="40"/>
      <c r="Q114" s="40"/>
      <c r="R114" s="40"/>
      <c r="S114" s="40"/>
      <c r="T114" s="40"/>
      <c r="U114" s="40"/>
    </row>
    <row r="115" spans="2:21" x14ac:dyDescent="0.25">
      <c r="B115" s="40"/>
      <c r="C115" s="40"/>
      <c r="D115" s="40"/>
      <c r="E115" s="40"/>
      <c r="F115" s="40"/>
      <c r="G115" s="40"/>
      <c r="H115" s="40"/>
      <c r="I115" s="40"/>
      <c r="J115" s="40"/>
      <c r="K115" s="40"/>
      <c r="L115" s="40"/>
      <c r="M115" s="40"/>
      <c r="N115" s="40"/>
      <c r="O115" s="40"/>
      <c r="P115" s="40"/>
      <c r="Q115" s="40"/>
      <c r="R115" s="40"/>
      <c r="S115" s="40"/>
      <c r="T115" s="40"/>
      <c r="U115" s="40"/>
    </row>
    <row r="116" spans="2:21" x14ac:dyDescent="0.25">
      <c r="B116" s="40"/>
      <c r="C116" s="40"/>
      <c r="D116" s="40"/>
      <c r="E116" s="40"/>
      <c r="F116" s="40"/>
      <c r="G116" s="40"/>
      <c r="H116" s="40"/>
      <c r="I116" s="40"/>
      <c r="J116" s="40"/>
      <c r="K116" s="40"/>
      <c r="L116" s="40"/>
      <c r="M116" s="40"/>
      <c r="N116" s="40"/>
      <c r="O116" s="40"/>
      <c r="P116" s="40"/>
      <c r="Q116" s="40"/>
      <c r="R116" s="40"/>
      <c r="S116" s="40"/>
      <c r="T116" s="40"/>
      <c r="U116" s="40"/>
    </row>
    <row r="117" spans="2:21" x14ac:dyDescent="0.25">
      <c r="B117" s="40"/>
      <c r="C117" s="40"/>
      <c r="D117" s="40"/>
      <c r="E117" s="40"/>
      <c r="F117" s="40"/>
      <c r="G117" s="40"/>
      <c r="H117" s="40"/>
      <c r="I117" s="40"/>
      <c r="J117" s="40"/>
      <c r="K117" s="40"/>
      <c r="L117" s="40"/>
      <c r="M117" s="40"/>
      <c r="N117" s="40"/>
      <c r="O117" s="40"/>
      <c r="P117" s="40"/>
      <c r="Q117" s="40"/>
      <c r="R117" s="40"/>
      <c r="S117" s="40"/>
      <c r="T117" s="40"/>
      <c r="U117" s="40"/>
    </row>
    <row r="118" spans="2:21" x14ac:dyDescent="0.25">
      <c r="B118" s="40"/>
      <c r="C118" s="40"/>
      <c r="D118" s="40"/>
      <c r="E118" s="40"/>
      <c r="F118" s="40"/>
      <c r="G118" s="40"/>
      <c r="H118" s="40"/>
      <c r="I118" s="40"/>
      <c r="J118" s="40"/>
      <c r="K118" s="40"/>
      <c r="L118" s="40"/>
      <c r="M118" s="40"/>
      <c r="N118" s="40"/>
      <c r="O118" s="40"/>
      <c r="P118" s="40"/>
      <c r="Q118" s="40"/>
      <c r="R118" s="40"/>
      <c r="S118" s="40"/>
      <c r="T118" s="40"/>
      <c r="U118" s="40"/>
    </row>
    <row r="119" spans="2:21" x14ac:dyDescent="0.25">
      <c r="B119" s="40"/>
      <c r="C119" s="40"/>
      <c r="D119" s="40"/>
      <c r="E119" s="40"/>
      <c r="F119" s="40"/>
      <c r="G119" s="40"/>
      <c r="H119" s="40"/>
      <c r="I119" s="40"/>
      <c r="J119" s="40"/>
      <c r="K119" s="40"/>
      <c r="L119" s="40"/>
      <c r="M119" s="40"/>
      <c r="N119" s="40"/>
      <c r="O119" s="40"/>
      <c r="P119" s="40"/>
      <c r="Q119" s="40"/>
      <c r="R119" s="40"/>
      <c r="S119" s="40"/>
      <c r="T119" s="40"/>
      <c r="U119" s="40"/>
    </row>
    <row r="120" spans="2:21" x14ac:dyDescent="0.25">
      <c r="B120" s="40"/>
      <c r="C120" s="40"/>
      <c r="D120" s="40"/>
      <c r="E120" s="40"/>
      <c r="F120" s="40"/>
      <c r="G120" s="40"/>
      <c r="H120" s="40"/>
      <c r="I120" s="40"/>
      <c r="J120" s="40"/>
      <c r="K120" s="40"/>
      <c r="L120" s="40"/>
      <c r="M120" s="40"/>
      <c r="N120" s="40"/>
      <c r="O120" s="40"/>
      <c r="P120" s="40"/>
      <c r="Q120" s="40"/>
      <c r="R120" s="40"/>
      <c r="S120" s="40"/>
      <c r="T120" s="40"/>
      <c r="U120" s="40"/>
    </row>
    <row r="121" spans="2:21" x14ac:dyDescent="0.25">
      <c r="B121" s="40"/>
      <c r="C121" s="40"/>
      <c r="D121" s="40"/>
      <c r="E121" s="40"/>
      <c r="F121" s="40"/>
      <c r="G121" s="40"/>
      <c r="H121" s="40"/>
      <c r="I121" s="40"/>
      <c r="J121" s="40"/>
      <c r="K121" s="40"/>
      <c r="L121" s="40"/>
      <c r="M121" s="40"/>
      <c r="N121" s="40"/>
      <c r="O121" s="40"/>
      <c r="P121" s="40"/>
      <c r="Q121" s="40"/>
      <c r="R121" s="40"/>
      <c r="S121" s="40"/>
      <c r="T121" s="40"/>
      <c r="U121" s="40"/>
    </row>
    <row r="122" spans="2:21" x14ac:dyDescent="0.25">
      <c r="B122" s="40"/>
      <c r="C122" s="40"/>
      <c r="D122" s="40"/>
      <c r="E122" s="40"/>
      <c r="F122" s="40"/>
      <c r="G122" s="40"/>
      <c r="H122" s="40"/>
      <c r="I122" s="40"/>
      <c r="J122" s="40"/>
      <c r="K122" s="40"/>
      <c r="L122" s="40"/>
      <c r="M122" s="40"/>
      <c r="N122" s="40"/>
      <c r="O122" s="40"/>
      <c r="P122" s="40"/>
      <c r="Q122" s="40"/>
      <c r="R122" s="40"/>
      <c r="S122" s="40"/>
      <c r="T122" s="40"/>
      <c r="U122" s="40"/>
    </row>
    <row r="123" spans="2:21" x14ac:dyDescent="0.25">
      <c r="B123" s="40"/>
      <c r="C123" s="40"/>
      <c r="D123" s="40"/>
      <c r="E123" s="40"/>
      <c r="F123" s="40"/>
      <c r="G123" s="40"/>
      <c r="H123" s="40"/>
      <c r="I123" s="40"/>
      <c r="J123" s="40"/>
      <c r="K123" s="40"/>
      <c r="L123" s="40"/>
      <c r="M123" s="40"/>
      <c r="N123" s="40"/>
      <c r="O123" s="40"/>
      <c r="P123" s="40"/>
      <c r="Q123" s="40"/>
      <c r="R123" s="40"/>
      <c r="S123" s="40"/>
      <c r="T123" s="40"/>
      <c r="U123" s="40"/>
    </row>
    <row r="124" spans="2:21" x14ac:dyDescent="0.25">
      <c r="B124" s="40"/>
      <c r="C124" s="40"/>
      <c r="D124" s="40"/>
      <c r="E124" s="40"/>
      <c r="F124" s="40"/>
      <c r="G124" s="40"/>
      <c r="H124" s="40"/>
      <c r="I124" s="40"/>
      <c r="J124" s="40"/>
      <c r="K124" s="40"/>
      <c r="L124" s="40"/>
      <c r="M124" s="40"/>
      <c r="N124" s="40"/>
      <c r="O124" s="40"/>
      <c r="P124" s="40"/>
      <c r="Q124" s="40"/>
      <c r="R124" s="40"/>
      <c r="S124" s="40"/>
      <c r="T124" s="40"/>
      <c r="U124" s="40"/>
    </row>
    <row r="125" spans="2:21" x14ac:dyDescent="0.25">
      <c r="B125" s="40"/>
      <c r="C125" s="40"/>
      <c r="D125" s="40"/>
      <c r="E125" s="40"/>
      <c r="F125" s="40"/>
      <c r="G125" s="40"/>
      <c r="H125" s="40"/>
      <c r="I125" s="40"/>
      <c r="J125" s="40"/>
      <c r="K125" s="40"/>
      <c r="L125" s="40"/>
      <c r="M125" s="40"/>
      <c r="N125" s="40"/>
      <c r="O125" s="40"/>
      <c r="P125" s="40"/>
      <c r="Q125" s="40"/>
      <c r="R125" s="40"/>
      <c r="S125" s="40"/>
      <c r="T125" s="40"/>
      <c r="U125" s="40"/>
    </row>
    <row r="126" spans="2:21" x14ac:dyDescent="0.25">
      <c r="B126" s="40"/>
      <c r="C126" s="40"/>
      <c r="D126" s="40"/>
      <c r="E126" s="40"/>
      <c r="F126" s="40"/>
      <c r="G126" s="40"/>
      <c r="H126" s="40"/>
      <c r="I126" s="40"/>
      <c r="J126" s="40"/>
      <c r="K126" s="40"/>
      <c r="L126" s="40"/>
      <c r="M126" s="40"/>
      <c r="N126" s="40"/>
      <c r="O126" s="40"/>
      <c r="P126" s="40"/>
      <c r="Q126" s="40"/>
      <c r="R126" s="40"/>
      <c r="S126" s="40"/>
      <c r="T126" s="40"/>
      <c r="U126" s="40"/>
    </row>
    <row r="127" spans="2:21" x14ac:dyDescent="0.25">
      <c r="B127" s="40"/>
      <c r="C127" s="40"/>
      <c r="D127" s="40"/>
      <c r="E127" s="40"/>
      <c r="F127" s="40"/>
      <c r="G127" s="40"/>
      <c r="H127" s="40"/>
      <c r="I127" s="40"/>
      <c r="J127" s="40"/>
      <c r="K127" s="40"/>
      <c r="L127" s="40"/>
      <c r="M127" s="40"/>
      <c r="N127" s="40"/>
      <c r="O127" s="40"/>
      <c r="P127" s="40"/>
      <c r="Q127" s="40"/>
      <c r="R127" s="40"/>
      <c r="S127" s="40"/>
      <c r="T127" s="40"/>
      <c r="U127" s="40"/>
    </row>
    <row r="128" spans="2:21" x14ac:dyDescent="0.25">
      <c r="B128" s="40"/>
      <c r="C128" s="40"/>
      <c r="D128" s="40"/>
      <c r="E128" s="40"/>
      <c r="F128" s="40"/>
      <c r="G128" s="40"/>
      <c r="H128" s="40"/>
      <c r="I128" s="40"/>
      <c r="J128" s="40"/>
      <c r="K128" s="40"/>
      <c r="L128" s="40"/>
      <c r="M128" s="40"/>
      <c r="N128" s="40"/>
      <c r="O128" s="40"/>
      <c r="P128" s="40"/>
      <c r="Q128" s="40"/>
      <c r="R128" s="40"/>
      <c r="S128" s="40"/>
      <c r="T128" s="40"/>
      <c r="U128" s="40"/>
    </row>
    <row r="129" spans="2:21" x14ac:dyDescent="0.25">
      <c r="B129" s="40"/>
      <c r="C129" s="40"/>
      <c r="D129" s="40"/>
      <c r="E129" s="40"/>
      <c r="F129" s="40"/>
      <c r="G129" s="40"/>
      <c r="H129" s="40"/>
      <c r="I129" s="40"/>
      <c r="J129" s="40"/>
      <c r="K129" s="40"/>
      <c r="L129" s="40"/>
      <c r="M129" s="40"/>
      <c r="N129" s="40"/>
      <c r="O129" s="40"/>
      <c r="P129" s="40"/>
      <c r="Q129" s="40"/>
      <c r="R129" s="40"/>
      <c r="S129" s="40"/>
      <c r="T129" s="40"/>
      <c r="U129" s="40"/>
    </row>
    <row r="130" spans="2:21" x14ac:dyDescent="0.25">
      <c r="B130" s="40"/>
      <c r="C130" s="40"/>
      <c r="D130" s="40"/>
      <c r="E130" s="40"/>
      <c r="F130" s="40"/>
      <c r="G130" s="40"/>
      <c r="H130" s="40"/>
      <c r="I130" s="40"/>
      <c r="J130" s="40"/>
      <c r="K130" s="40"/>
      <c r="L130" s="40"/>
      <c r="M130" s="40"/>
      <c r="N130" s="40"/>
      <c r="O130" s="40"/>
      <c r="P130" s="40"/>
      <c r="Q130" s="40"/>
      <c r="R130" s="40"/>
      <c r="S130" s="40"/>
      <c r="T130" s="40"/>
      <c r="U130" s="40"/>
    </row>
    <row r="131" spans="2:21" x14ac:dyDescent="0.25">
      <c r="B131" s="40"/>
      <c r="C131" s="40"/>
      <c r="D131" s="40"/>
      <c r="E131" s="40"/>
      <c r="F131" s="40"/>
      <c r="G131" s="40"/>
      <c r="H131" s="40"/>
      <c r="I131" s="40"/>
      <c r="J131" s="40"/>
      <c r="K131" s="40"/>
      <c r="L131" s="40"/>
      <c r="M131" s="40"/>
      <c r="N131" s="40"/>
      <c r="O131" s="40"/>
      <c r="P131" s="40"/>
      <c r="Q131" s="40"/>
      <c r="R131" s="40"/>
      <c r="S131" s="40"/>
      <c r="T131" s="40"/>
      <c r="U131" s="40"/>
    </row>
    <row r="132" spans="2:21" x14ac:dyDescent="0.25">
      <c r="B132" s="40"/>
      <c r="C132" s="40"/>
      <c r="D132" s="40"/>
      <c r="E132" s="40"/>
      <c r="F132" s="40"/>
      <c r="G132" s="40"/>
      <c r="H132" s="40"/>
      <c r="I132" s="40"/>
      <c r="J132" s="40"/>
      <c r="K132" s="40"/>
      <c r="L132" s="40"/>
      <c r="M132" s="40"/>
      <c r="N132" s="40"/>
      <c r="O132" s="40"/>
      <c r="P132" s="40"/>
      <c r="Q132" s="40"/>
      <c r="R132" s="40"/>
      <c r="S132" s="40"/>
      <c r="T132" s="40"/>
      <c r="U132" s="40"/>
    </row>
    <row r="133" spans="2:21" x14ac:dyDescent="0.25">
      <c r="B133" s="40"/>
      <c r="C133" s="40"/>
      <c r="D133" s="40"/>
      <c r="E133" s="40"/>
      <c r="F133" s="40"/>
      <c r="G133" s="40"/>
      <c r="H133" s="40"/>
      <c r="I133" s="40"/>
      <c r="J133" s="40"/>
      <c r="K133" s="40"/>
      <c r="L133" s="40"/>
      <c r="M133" s="40"/>
      <c r="N133" s="40"/>
      <c r="O133" s="40"/>
      <c r="P133" s="40"/>
      <c r="Q133" s="40"/>
      <c r="R133" s="40"/>
      <c r="S133" s="40"/>
      <c r="T133" s="40"/>
      <c r="U133" s="40"/>
    </row>
    <row r="134" spans="2:21" x14ac:dyDescent="0.25">
      <c r="B134" s="40"/>
      <c r="C134" s="40"/>
      <c r="D134" s="40"/>
      <c r="E134" s="40"/>
      <c r="F134" s="40"/>
      <c r="G134" s="40"/>
      <c r="H134" s="40"/>
      <c r="I134" s="40"/>
      <c r="J134" s="40"/>
      <c r="K134" s="40"/>
      <c r="L134" s="40"/>
      <c r="M134" s="40"/>
      <c r="N134" s="40"/>
      <c r="O134" s="40"/>
      <c r="P134" s="40"/>
      <c r="Q134" s="40"/>
      <c r="R134" s="40"/>
      <c r="S134" s="40"/>
      <c r="T134" s="40"/>
      <c r="U134" s="40"/>
    </row>
    <row r="135" spans="2:21" x14ac:dyDescent="0.25">
      <c r="B135" s="40"/>
      <c r="C135" s="40"/>
      <c r="D135" s="40"/>
      <c r="E135" s="40"/>
      <c r="F135" s="40"/>
      <c r="G135" s="40"/>
      <c r="H135" s="40"/>
      <c r="I135" s="40"/>
      <c r="J135" s="40"/>
      <c r="K135" s="40"/>
      <c r="L135" s="40"/>
      <c r="M135" s="40"/>
      <c r="N135" s="40"/>
      <c r="O135" s="40"/>
      <c r="P135" s="40"/>
      <c r="Q135" s="40"/>
      <c r="R135" s="40"/>
      <c r="S135" s="40"/>
      <c r="T135" s="40"/>
      <c r="U135" s="40"/>
    </row>
    <row r="136" spans="2:21" x14ac:dyDescent="0.25">
      <c r="B136" s="40"/>
      <c r="C136" s="40"/>
      <c r="D136" s="40"/>
      <c r="E136" s="40"/>
      <c r="F136" s="40"/>
      <c r="G136" s="40"/>
      <c r="H136" s="40"/>
      <c r="I136" s="40"/>
      <c r="J136" s="40"/>
      <c r="K136" s="40"/>
      <c r="L136" s="40"/>
      <c r="M136" s="40"/>
      <c r="N136" s="40"/>
      <c r="O136" s="40"/>
      <c r="P136" s="40"/>
      <c r="Q136" s="40"/>
      <c r="R136" s="40"/>
      <c r="S136" s="40"/>
      <c r="T136" s="40"/>
      <c r="U136" s="40"/>
    </row>
    <row r="137" spans="2:21" x14ac:dyDescent="0.25">
      <c r="B137" s="40"/>
      <c r="C137" s="40"/>
      <c r="D137" s="40"/>
      <c r="E137" s="40"/>
      <c r="F137" s="40"/>
      <c r="G137" s="40"/>
      <c r="H137" s="40"/>
      <c r="I137" s="40"/>
      <c r="J137" s="40"/>
      <c r="K137" s="40"/>
      <c r="L137" s="40"/>
      <c r="M137" s="40"/>
      <c r="N137" s="40"/>
      <c r="O137" s="40"/>
      <c r="P137" s="40"/>
      <c r="Q137" s="40"/>
      <c r="R137" s="40"/>
      <c r="S137" s="40"/>
      <c r="T137" s="40"/>
      <c r="U137" s="40"/>
    </row>
    <row r="138" spans="2:21" x14ac:dyDescent="0.25">
      <c r="B138" s="40"/>
      <c r="C138" s="40"/>
      <c r="D138" s="40"/>
      <c r="E138" s="40"/>
      <c r="F138" s="40"/>
      <c r="G138" s="40"/>
      <c r="H138" s="40"/>
      <c r="I138" s="40"/>
      <c r="J138" s="40"/>
      <c r="K138" s="40"/>
      <c r="L138" s="40"/>
      <c r="M138" s="40"/>
      <c r="N138" s="40"/>
      <c r="O138" s="40"/>
      <c r="P138" s="40"/>
      <c r="Q138" s="40"/>
      <c r="R138" s="40"/>
      <c r="S138" s="40"/>
      <c r="T138" s="40"/>
      <c r="U138" s="40"/>
    </row>
    <row r="139" spans="2:21" x14ac:dyDescent="0.25">
      <c r="B139" s="40"/>
      <c r="C139" s="40"/>
      <c r="D139" s="40"/>
      <c r="E139" s="40"/>
      <c r="F139" s="40"/>
      <c r="G139" s="40"/>
      <c r="H139" s="40"/>
      <c r="I139" s="40"/>
      <c r="J139" s="40"/>
      <c r="K139" s="40"/>
      <c r="L139" s="40"/>
      <c r="M139" s="40"/>
      <c r="N139" s="40"/>
      <c r="O139" s="40"/>
      <c r="P139" s="40"/>
      <c r="Q139" s="40"/>
      <c r="R139" s="40"/>
      <c r="S139" s="40"/>
      <c r="T139" s="40"/>
      <c r="U139" s="40"/>
    </row>
    <row r="140" spans="2:21" x14ac:dyDescent="0.25">
      <c r="B140" s="40"/>
      <c r="C140" s="40"/>
      <c r="D140" s="40"/>
      <c r="E140" s="40"/>
      <c r="F140" s="40"/>
      <c r="G140" s="40"/>
      <c r="H140" s="40"/>
      <c r="I140" s="40"/>
      <c r="J140" s="40"/>
      <c r="K140" s="40"/>
      <c r="L140" s="40"/>
      <c r="M140" s="40"/>
      <c r="N140" s="40"/>
      <c r="O140" s="40"/>
      <c r="P140" s="40"/>
      <c r="Q140" s="40"/>
      <c r="R140" s="40"/>
      <c r="S140" s="40"/>
      <c r="T140" s="40"/>
      <c r="U140" s="40"/>
    </row>
    <row r="141" spans="2:21" x14ac:dyDescent="0.25">
      <c r="B141" s="40"/>
      <c r="C141" s="40"/>
      <c r="D141" s="40"/>
      <c r="E141" s="40"/>
      <c r="F141" s="40"/>
      <c r="G141" s="40"/>
      <c r="H141" s="40"/>
      <c r="I141" s="40"/>
      <c r="J141" s="40"/>
      <c r="K141" s="40"/>
      <c r="L141" s="40"/>
      <c r="M141" s="40"/>
      <c r="N141" s="40"/>
      <c r="O141" s="40"/>
      <c r="P141" s="40"/>
      <c r="Q141" s="40"/>
      <c r="R141" s="40"/>
      <c r="S141" s="40"/>
      <c r="T141" s="40"/>
      <c r="U141" s="40"/>
    </row>
    <row r="142" spans="2:21" x14ac:dyDescent="0.25">
      <c r="B142" s="40"/>
      <c r="C142" s="40"/>
      <c r="D142" s="40"/>
      <c r="E142" s="40"/>
      <c r="F142" s="40"/>
      <c r="G142" s="40"/>
      <c r="H142" s="40"/>
      <c r="I142" s="40"/>
      <c r="J142" s="40"/>
      <c r="K142" s="40"/>
      <c r="L142" s="40"/>
      <c r="M142" s="40"/>
      <c r="N142" s="40"/>
      <c r="O142" s="40"/>
      <c r="P142" s="40"/>
      <c r="Q142" s="40"/>
      <c r="R142" s="40"/>
      <c r="S142" s="40"/>
      <c r="T142" s="40"/>
      <c r="U142" s="40"/>
    </row>
    <row r="143" spans="2:21" x14ac:dyDescent="0.25">
      <c r="B143" s="40"/>
      <c r="C143" s="40"/>
      <c r="D143" s="40"/>
      <c r="E143" s="40"/>
      <c r="F143" s="40"/>
      <c r="G143" s="40"/>
      <c r="H143" s="40"/>
      <c r="I143" s="40"/>
      <c r="J143" s="40"/>
      <c r="K143" s="40"/>
      <c r="L143" s="40"/>
      <c r="M143" s="40"/>
      <c r="N143" s="40"/>
      <c r="O143" s="40"/>
      <c r="P143" s="40"/>
      <c r="Q143" s="40"/>
      <c r="R143" s="40"/>
      <c r="S143" s="40"/>
      <c r="T143" s="40"/>
      <c r="U143" s="40"/>
    </row>
    <row r="144" spans="2:21" x14ac:dyDescent="0.25">
      <c r="B144" s="40"/>
      <c r="C144" s="40"/>
      <c r="D144" s="40"/>
      <c r="E144" s="40"/>
      <c r="F144" s="40"/>
      <c r="G144" s="40"/>
      <c r="H144" s="40"/>
      <c r="I144" s="40"/>
      <c r="J144" s="40"/>
      <c r="K144" s="40"/>
      <c r="L144" s="40"/>
      <c r="M144" s="40"/>
      <c r="N144" s="40"/>
      <c r="O144" s="40"/>
      <c r="P144" s="40"/>
      <c r="Q144" s="40"/>
      <c r="R144" s="40"/>
      <c r="S144" s="40"/>
      <c r="T144" s="40"/>
      <c r="U144" s="40"/>
    </row>
    <row r="145" spans="2:21" x14ac:dyDescent="0.25">
      <c r="B145" s="40"/>
      <c r="C145" s="40"/>
      <c r="D145" s="40"/>
      <c r="E145" s="40"/>
      <c r="F145" s="40"/>
      <c r="G145" s="40"/>
      <c r="H145" s="40"/>
      <c r="I145" s="40"/>
      <c r="J145" s="40"/>
      <c r="K145" s="40"/>
      <c r="L145" s="40"/>
      <c r="M145" s="40"/>
      <c r="N145" s="40"/>
      <c r="O145" s="40"/>
      <c r="P145" s="40"/>
      <c r="Q145" s="40"/>
      <c r="R145" s="40"/>
      <c r="S145" s="40"/>
      <c r="T145" s="40"/>
      <c r="U145" s="40"/>
    </row>
    <row r="146" spans="2:21" x14ac:dyDescent="0.25">
      <c r="B146" s="40"/>
      <c r="C146" s="40"/>
      <c r="D146" s="40"/>
      <c r="E146" s="40"/>
      <c r="F146" s="40"/>
      <c r="G146" s="40"/>
      <c r="H146" s="40"/>
      <c r="I146" s="40"/>
      <c r="J146" s="40"/>
      <c r="K146" s="40"/>
      <c r="L146" s="40"/>
      <c r="M146" s="40"/>
      <c r="N146" s="40"/>
      <c r="O146" s="40"/>
      <c r="P146" s="40"/>
      <c r="Q146" s="40"/>
      <c r="R146" s="40"/>
      <c r="S146" s="40"/>
      <c r="T146" s="40"/>
      <c r="U146" s="40"/>
    </row>
    <row r="147" spans="2:21" x14ac:dyDescent="0.25">
      <c r="B147" s="40"/>
      <c r="C147" s="40"/>
      <c r="D147" s="40"/>
      <c r="E147" s="40"/>
      <c r="F147" s="40"/>
      <c r="G147" s="40"/>
      <c r="H147" s="40"/>
      <c r="I147" s="40"/>
      <c r="J147" s="40"/>
      <c r="K147" s="40"/>
      <c r="L147" s="40"/>
      <c r="M147" s="40"/>
      <c r="N147" s="40"/>
      <c r="O147" s="40"/>
      <c r="P147" s="40"/>
      <c r="Q147" s="40"/>
      <c r="R147" s="40"/>
      <c r="S147" s="40"/>
      <c r="T147" s="40"/>
      <c r="U147" s="40"/>
    </row>
    <row r="148" spans="2:21" x14ac:dyDescent="0.25">
      <c r="B148" s="40"/>
      <c r="C148" s="40"/>
      <c r="D148" s="40"/>
      <c r="E148" s="40"/>
      <c r="F148" s="40"/>
      <c r="G148" s="40"/>
      <c r="H148" s="40"/>
      <c r="I148" s="40"/>
      <c r="J148" s="40"/>
      <c r="K148" s="40"/>
      <c r="L148" s="40"/>
      <c r="M148" s="40"/>
      <c r="N148" s="40"/>
      <c r="O148" s="40"/>
      <c r="P148" s="40"/>
      <c r="Q148" s="40"/>
      <c r="R148" s="40"/>
      <c r="S148" s="40"/>
      <c r="T148" s="40"/>
      <c r="U148" s="40"/>
    </row>
    <row r="149" spans="2:21" x14ac:dyDescent="0.25">
      <c r="B149" s="40"/>
      <c r="C149" s="40"/>
      <c r="D149" s="40"/>
      <c r="E149" s="40"/>
      <c r="F149" s="40"/>
      <c r="G149" s="40"/>
      <c r="H149" s="40"/>
      <c r="I149" s="40"/>
      <c r="J149" s="40"/>
      <c r="K149" s="40"/>
      <c r="L149" s="40"/>
      <c r="M149" s="40"/>
      <c r="N149" s="40"/>
      <c r="O149" s="40"/>
      <c r="P149" s="40"/>
      <c r="Q149" s="40"/>
      <c r="R149" s="40"/>
      <c r="S149" s="40"/>
      <c r="T149" s="40"/>
      <c r="U149" s="40"/>
    </row>
    <row r="150" spans="2:21" x14ac:dyDescent="0.25">
      <c r="B150" s="40"/>
      <c r="C150" s="40"/>
      <c r="D150" s="40"/>
      <c r="E150" s="40"/>
      <c r="F150" s="40"/>
      <c r="G150" s="40"/>
      <c r="H150" s="40"/>
      <c r="I150" s="40"/>
      <c r="J150" s="40"/>
      <c r="K150" s="40"/>
      <c r="L150" s="40"/>
      <c r="M150" s="40"/>
      <c r="N150" s="40"/>
      <c r="O150" s="40"/>
      <c r="P150" s="40"/>
      <c r="Q150" s="40"/>
      <c r="R150" s="40"/>
      <c r="S150" s="40"/>
      <c r="T150" s="40"/>
      <c r="U150" s="40"/>
    </row>
    <row r="151" spans="2:21" x14ac:dyDescent="0.25">
      <c r="B151" s="40"/>
      <c r="C151" s="40"/>
      <c r="D151" s="40"/>
      <c r="E151" s="40"/>
      <c r="F151" s="40"/>
      <c r="G151" s="40"/>
      <c r="H151" s="40"/>
      <c r="I151" s="40"/>
      <c r="J151" s="40"/>
      <c r="K151" s="40"/>
      <c r="L151" s="40"/>
      <c r="M151" s="40"/>
      <c r="N151" s="40"/>
      <c r="O151" s="40"/>
      <c r="P151" s="40"/>
      <c r="Q151" s="40"/>
      <c r="R151" s="40"/>
      <c r="S151" s="40"/>
      <c r="T151" s="40"/>
      <c r="U151" s="40"/>
    </row>
    <row r="152" spans="2:21" x14ac:dyDescent="0.25">
      <c r="B152" s="40"/>
      <c r="C152" s="40"/>
      <c r="D152" s="40"/>
      <c r="E152" s="40"/>
      <c r="F152" s="40"/>
      <c r="G152" s="40"/>
      <c r="H152" s="40"/>
      <c r="I152" s="40"/>
      <c r="J152" s="40"/>
      <c r="K152" s="40"/>
      <c r="L152" s="40"/>
      <c r="M152" s="40"/>
      <c r="N152" s="40"/>
      <c r="O152" s="40"/>
      <c r="P152" s="40"/>
      <c r="Q152" s="40"/>
      <c r="R152" s="40"/>
      <c r="S152" s="40"/>
      <c r="T152" s="40"/>
      <c r="U152" s="40"/>
    </row>
    <row r="153" spans="2:21" x14ac:dyDescent="0.25">
      <c r="B153" s="40"/>
      <c r="C153" s="40"/>
      <c r="D153" s="40"/>
      <c r="E153" s="40"/>
      <c r="F153" s="40"/>
      <c r="G153" s="40"/>
      <c r="H153" s="40"/>
      <c r="I153" s="40"/>
      <c r="J153" s="40"/>
      <c r="K153" s="40"/>
      <c r="L153" s="40"/>
      <c r="M153" s="40"/>
      <c r="N153" s="40"/>
      <c r="O153" s="40"/>
      <c r="P153" s="40"/>
      <c r="Q153" s="40"/>
      <c r="R153" s="40"/>
      <c r="S153" s="40"/>
      <c r="T153" s="40"/>
      <c r="U153" s="40"/>
    </row>
    <row r="154" spans="2:21" x14ac:dyDescent="0.25">
      <c r="B154" s="40"/>
      <c r="C154" s="40"/>
      <c r="D154" s="40"/>
      <c r="E154" s="40"/>
      <c r="F154" s="40"/>
      <c r="G154" s="40"/>
      <c r="H154" s="40"/>
      <c r="I154" s="40"/>
      <c r="J154" s="40"/>
      <c r="K154" s="40"/>
      <c r="L154" s="40"/>
      <c r="M154" s="40"/>
      <c r="N154" s="40"/>
      <c r="O154" s="40"/>
      <c r="P154" s="40"/>
      <c r="Q154" s="40"/>
      <c r="R154" s="40"/>
      <c r="S154" s="40"/>
      <c r="T154" s="40"/>
      <c r="U154" s="40"/>
    </row>
    <row r="155" spans="2:21" x14ac:dyDescent="0.25">
      <c r="B155" s="40"/>
      <c r="C155" s="40"/>
      <c r="D155" s="40"/>
      <c r="E155" s="40"/>
      <c r="F155" s="40"/>
      <c r="G155" s="40"/>
      <c r="H155" s="40"/>
      <c r="I155" s="40"/>
      <c r="J155" s="40"/>
      <c r="K155" s="40"/>
      <c r="L155" s="40"/>
      <c r="M155" s="40"/>
      <c r="N155" s="40"/>
      <c r="O155" s="40"/>
      <c r="P155" s="40"/>
      <c r="Q155" s="40"/>
      <c r="R155" s="40"/>
      <c r="S155" s="40"/>
      <c r="T155" s="40"/>
      <c r="U155" s="40"/>
    </row>
    <row r="156" spans="2:21" x14ac:dyDescent="0.25">
      <c r="B156" s="40"/>
      <c r="C156" s="40"/>
      <c r="D156" s="40"/>
      <c r="E156" s="40"/>
      <c r="F156" s="40"/>
      <c r="G156" s="40"/>
      <c r="H156" s="40"/>
      <c r="I156" s="40"/>
      <c r="J156" s="40"/>
      <c r="K156" s="40"/>
      <c r="L156" s="40"/>
      <c r="M156" s="40"/>
      <c r="N156" s="40"/>
      <c r="O156" s="40"/>
      <c r="P156" s="40"/>
      <c r="Q156" s="40"/>
      <c r="R156" s="40"/>
      <c r="S156" s="40"/>
      <c r="T156" s="40"/>
      <c r="U156" s="40"/>
    </row>
    <row r="157" spans="2:21" x14ac:dyDescent="0.25">
      <c r="B157" s="40"/>
      <c r="C157" s="40"/>
      <c r="D157" s="40"/>
      <c r="E157" s="40"/>
      <c r="F157" s="40"/>
      <c r="G157" s="40"/>
      <c r="H157" s="40"/>
      <c r="I157" s="40"/>
      <c r="J157" s="40"/>
      <c r="K157" s="40"/>
      <c r="L157" s="40"/>
      <c r="M157" s="40"/>
      <c r="N157" s="40"/>
      <c r="O157" s="40"/>
      <c r="P157" s="40"/>
      <c r="Q157" s="40"/>
      <c r="R157" s="40"/>
      <c r="S157" s="40"/>
      <c r="T157" s="40"/>
      <c r="U157" s="40"/>
    </row>
    <row r="158" spans="2:21" x14ac:dyDescent="0.25">
      <c r="B158" s="40"/>
      <c r="C158" s="40"/>
      <c r="D158" s="40"/>
      <c r="E158" s="40"/>
      <c r="F158" s="40"/>
      <c r="G158" s="40"/>
      <c r="H158" s="40"/>
      <c r="I158" s="40"/>
      <c r="J158" s="40"/>
      <c r="K158" s="40"/>
      <c r="L158" s="40"/>
      <c r="M158" s="40"/>
      <c r="N158" s="40"/>
      <c r="O158" s="40"/>
      <c r="P158" s="40"/>
      <c r="Q158" s="40"/>
      <c r="R158" s="40"/>
      <c r="S158" s="40"/>
      <c r="T158" s="40"/>
      <c r="U158" s="40"/>
    </row>
    <row r="159" spans="2:21" x14ac:dyDescent="0.25">
      <c r="B159" s="40"/>
      <c r="C159" s="40"/>
      <c r="D159" s="40"/>
      <c r="E159" s="40"/>
      <c r="F159" s="40"/>
      <c r="G159" s="40"/>
      <c r="H159" s="40"/>
      <c r="I159" s="40"/>
      <c r="J159" s="40"/>
      <c r="K159" s="40"/>
      <c r="L159" s="40"/>
      <c r="M159" s="40"/>
      <c r="N159" s="40"/>
      <c r="O159" s="40"/>
      <c r="P159" s="40"/>
      <c r="Q159" s="40"/>
      <c r="R159" s="40"/>
      <c r="S159" s="40"/>
      <c r="T159" s="40"/>
      <c r="U159" s="40"/>
    </row>
    <row r="160" spans="2:21" x14ac:dyDescent="0.25">
      <c r="B160" s="40"/>
      <c r="C160" s="40"/>
      <c r="D160" s="40"/>
      <c r="E160" s="40"/>
      <c r="F160" s="40"/>
      <c r="G160" s="40"/>
      <c r="H160" s="40"/>
      <c r="I160" s="40"/>
      <c r="J160" s="40"/>
      <c r="K160" s="40"/>
      <c r="L160" s="40"/>
      <c r="M160" s="40"/>
      <c r="N160" s="40"/>
      <c r="O160" s="40"/>
      <c r="P160" s="40"/>
      <c r="Q160" s="40"/>
      <c r="R160" s="40"/>
      <c r="S160" s="40"/>
      <c r="T160" s="40"/>
      <c r="U160" s="40"/>
    </row>
    <row r="161" spans="2:21" x14ac:dyDescent="0.25">
      <c r="B161" s="40"/>
      <c r="C161" s="40"/>
      <c r="D161" s="40"/>
      <c r="E161" s="40"/>
      <c r="F161" s="40"/>
      <c r="G161" s="40"/>
      <c r="H161" s="40"/>
      <c r="I161" s="40"/>
      <c r="J161" s="40"/>
      <c r="K161" s="40"/>
      <c r="L161" s="40"/>
      <c r="M161" s="40"/>
      <c r="N161" s="40"/>
      <c r="O161" s="40"/>
      <c r="P161" s="40"/>
      <c r="Q161" s="40"/>
      <c r="R161" s="40"/>
      <c r="S161" s="40"/>
      <c r="T161" s="40"/>
      <c r="U161" s="40"/>
    </row>
    <row r="162" spans="2:21" x14ac:dyDescent="0.25">
      <c r="B162" s="40"/>
      <c r="C162" s="40"/>
      <c r="D162" s="40"/>
      <c r="E162" s="40"/>
      <c r="F162" s="40"/>
      <c r="G162" s="40"/>
      <c r="H162" s="40"/>
      <c r="I162" s="40"/>
      <c r="J162" s="40"/>
      <c r="K162" s="40"/>
      <c r="L162" s="40"/>
      <c r="M162" s="40"/>
      <c r="N162" s="40"/>
      <c r="O162" s="40"/>
      <c r="P162" s="40"/>
      <c r="Q162" s="40"/>
      <c r="R162" s="40"/>
      <c r="S162" s="40"/>
      <c r="T162" s="40"/>
      <c r="U162" s="40"/>
    </row>
    <row r="163" spans="2:21" x14ac:dyDescent="0.25">
      <c r="B163" s="40"/>
      <c r="C163" s="40"/>
      <c r="D163" s="40"/>
      <c r="E163" s="40"/>
      <c r="F163" s="40"/>
      <c r="G163" s="40"/>
      <c r="H163" s="40"/>
      <c r="I163" s="40"/>
      <c r="J163" s="40"/>
      <c r="K163" s="40"/>
      <c r="L163" s="40"/>
      <c r="M163" s="40"/>
      <c r="N163" s="40"/>
      <c r="O163" s="40"/>
      <c r="P163" s="40"/>
      <c r="Q163" s="40"/>
      <c r="R163" s="40"/>
      <c r="S163" s="40"/>
      <c r="T163" s="40"/>
      <c r="U163" s="40"/>
    </row>
    <row r="164" spans="2:21" x14ac:dyDescent="0.25">
      <c r="B164" s="40"/>
      <c r="C164" s="40"/>
      <c r="D164" s="40"/>
      <c r="E164" s="40"/>
      <c r="F164" s="40"/>
      <c r="G164" s="40"/>
      <c r="H164" s="40"/>
      <c r="I164" s="40"/>
      <c r="J164" s="40"/>
      <c r="K164" s="40"/>
      <c r="L164" s="40"/>
      <c r="M164" s="40"/>
      <c r="N164" s="40"/>
      <c r="O164" s="40"/>
      <c r="P164" s="40"/>
      <c r="Q164" s="40"/>
      <c r="R164" s="40"/>
      <c r="S164" s="40"/>
      <c r="T164" s="40"/>
      <c r="U164" s="40"/>
    </row>
    <row r="165" spans="2:21" x14ac:dyDescent="0.25">
      <c r="B165" s="40"/>
      <c r="C165" s="40"/>
      <c r="D165" s="40"/>
      <c r="E165" s="40"/>
      <c r="F165" s="40"/>
      <c r="G165" s="40"/>
      <c r="H165" s="40"/>
      <c r="I165" s="40"/>
      <c r="J165" s="40"/>
      <c r="K165" s="40"/>
      <c r="L165" s="40"/>
      <c r="M165" s="40"/>
      <c r="N165" s="40"/>
      <c r="O165" s="40"/>
      <c r="P165" s="40"/>
      <c r="Q165" s="40"/>
      <c r="R165" s="40"/>
      <c r="S165" s="40"/>
      <c r="T165" s="40"/>
      <c r="U165" s="40"/>
    </row>
    <row r="166" spans="2:21" x14ac:dyDescent="0.25">
      <c r="B166" s="40"/>
      <c r="C166" s="40"/>
      <c r="D166" s="40"/>
      <c r="E166" s="40"/>
      <c r="F166" s="40"/>
      <c r="G166" s="40"/>
      <c r="H166" s="40"/>
      <c r="I166" s="40"/>
      <c r="J166" s="40"/>
      <c r="K166" s="40"/>
      <c r="L166" s="40"/>
      <c r="M166" s="40"/>
      <c r="N166" s="40"/>
      <c r="O166" s="40"/>
      <c r="P166" s="40"/>
      <c r="Q166" s="40"/>
      <c r="R166" s="40"/>
      <c r="S166" s="40"/>
      <c r="T166" s="40"/>
      <c r="U166" s="40"/>
    </row>
    <row r="167" spans="2:21" x14ac:dyDescent="0.25">
      <c r="B167" s="40"/>
      <c r="C167" s="40"/>
      <c r="D167" s="40"/>
      <c r="E167" s="40"/>
      <c r="F167" s="40"/>
      <c r="G167" s="40"/>
      <c r="H167" s="40"/>
      <c r="I167" s="40"/>
      <c r="J167" s="40"/>
      <c r="K167" s="40"/>
      <c r="L167" s="40"/>
      <c r="M167" s="40"/>
      <c r="N167" s="40"/>
      <c r="O167" s="40"/>
      <c r="P167" s="40"/>
      <c r="Q167" s="40"/>
      <c r="R167" s="40"/>
      <c r="S167" s="40"/>
      <c r="T167" s="40"/>
      <c r="U167" s="40"/>
    </row>
    <row r="168" spans="2:21" x14ac:dyDescent="0.25">
      <c r="B168" s="40"/>
      <c r="C168" s="40"/>
      <c r="D168" s="40"/>
      <c r="E168" s="40"/>
      <c r="F168" s="40"/>
      <c r="G168" s="40"/>
      <c r="H168" s="40"/>
      <c r="I168" s="40"/>
      <c r="J168" s="40"/>
      <c r="K168" s="40"/>
      <c r="L168" s="40"/>
      <c r="M168" s="40"/>
      <c r="N168" s="40"/>
      <c r="O168" s="40"/>
      <c r="P168" s="40"/>
      <c r="Q168" s="40"/>
      <c r="R168" s="40"/>
      <c r="S168" s="40"/>
      <c r="T168" s="40"/>
      <c r="U168" s="40"/>
    </row>
    <row r="169" spans="2:21" x14ac:dyDescent="0.25">
      <c r="B169" s="40"/>
      <c r="C169" s="40"/>
      <c r="D169" s="40"/>
      <c r="E169" s="40"/>
      <c r="F169" s="40"/>
      <c r="G169" s="40"/>
      <c r="H169" s="40"/>
      <c r="I169" s="40"/>
      <c r="J169" s="40"/>
      <c r="K169" s="40"/>
      <c r="L169" s="40"/>
      <c r="M169" s="40"/>
      <c r="N169" s="40"/>
      <c r="O169" s="40"/>
      <c r="P169" s="40"/>
      <c r="Q169" s="40"/>
      <c r="R169" s="40"/>
      <c r="S169" s="40"/>
      <c r="T169" s="40"/>
      <c r="U169" s="40"/>
    </row>
    <row r="170" spans="2:21" x14ac:dyDescent="0.25">
      <c r="B170" s="40"/>
      <c r="C170" s="40"/>
      <c r="D170" s="40"/>
      <c r="E170" s="40"/>
      <c r="F170" s="40"/>
      <c r="G170" s="40"/>
      <c r="H170" s="40"/>
      <c r="I170" s="40"/>
      <c r="J170" s="40"/>
      <c r="K170" s="40"/>
      <c r="L170" s="40"/>
      <c r="M170" s="40"/>
      <c r="N170" s="40"/>
      <c r="O170" s="40"/>
      <c r="P170" s="40"/>
      <c r="Q170" s="40"/>
      <c r="R170" s="40"/>
      <c r="S170" s="40"/>
      <c r="T170" s="40"/>
      <c r="U170" s="40"/>
    </row>
    <row r="171" spans="2:21" x14ac:dyDescent="0.25">
      <c r="B171" s="40"/>
      <c r="C171" s="40"/>
      <c r="D171" s="40"/>
      <c r="E171" s="40"/>
      <c r="F171" s="40"/>
      <c r="G171" s="40"/>
      <c r="H171" s="40"/>
      <c r="I171" s="40"/>
      <c r="J171" s="40"/>
      <c r="K171" s="40"/>
      <c r="L171" s="40"/>
      <c r="M171" s="40"/>
      <c r="N171" s="40"/>
      <c r="O171" s="40"/>
      <c r="P171" s="40"/>
      <c r="Q171" s="40"/>
      <c r="R171" s="40"/>
      <c r="S171" s="40"/>
      <c r="T171" s="40"/>
      <c r="U171" s="40"/>
    </row>
    <row r="172" spans="2:21" x14ac:dyDescent="0.25">
      <c r="B172" s="40"/>
      <c r="C172" s="40"/>
      <c r="D172" s="40"/>
      <c r="E172" s="40"/>
      <c r="F172" s="40"/>
      <c r="G172" s="40"/>
      <c r="H172" s="40"/>
      <c r="I172" s="40"/>
      <c r="J172" s="40"/>
      <c r="K172" s="40"/>
      <c r="L172" s="40"/>
      <c r="M172" s="40"/>
      <c r="N172" s="40"/>
      <c r="O172" s="40"/>
      <c r="P172" s="40"/>
      <c r="Q172" s="40"/>
      <c r="R172" s="40"/>
      <c r="S172" s="40"/>
      <c r="T172" s="40"/>
      <c r="U172" s="40"/>
    </row>
    <row r="173" spans="2:21" x14ac:dyDescent="0.25">
      <c r="B173" s="40"/>
      <c r="C173" s="40"/>
      <c r="D173" s="40"/>
      <c r="E173" s="40"/>
      <c r="F173" s="40"/>
      <c r="G173" s="40"/>
      <c r="H173" s="40"/>
      <c r="I173" s="40"/>
      <c r="J173" s="40"/>
      <c r="K173" s="40"/>
      <c r="L173" s="40"/>
      <c r="M173" s="40"/>
      <c r="N173" s="40"/>
      <c r="O173" s="40"/>
      <c r="P173" s="40"/>
      <c r="Q173" s="40"/>
      <c r="R173" s="40"/>
      <c r="S173" s="40"/>
      <c r="T173" s="40"/>
      <c r="U173" s="40"/>
    </row>
    <row r="174" spans="2:21" x14ac:dyDescent="0.25">
      <c r="B174" s="40"/>
      <c r="C174" s="40"/>
      <c r="D174" s="40"/>
      <c r="E174" s="40"/>
      <c r="F174" s="40"/>
      <c r="G174" s="40"/>
      <c r="H174" s="40"/>
      <c r="I174" s="40"/>
      <c r="J174" s="40"/>
      <c r="K174" s="40"/>
      <c r="L174" s="40"/>
      <c r="M174" s="40"/>
      <c r="N174" s="40"/>
      <c r="O174" s="40"/>
      <c r="P174" s="40"/>
      <c r="Q174" s="40"/>
      <c r="R174" s="40"/>
      <c r="S174" s="40"/>
      <c r="T174" s="40"/>
      <c r="U174" s="40"/>
    </row>
    <row r="175" spans="2:21" x14ac:dyDescent="0.25">
      <c r="B175" s="40"/>
      <c r="C175" s="40"/>
      <c r="D175" s="40"/>
      <c r="E175" s="40"/>
      <c r="F175" s="40"/>
      <c r="G175" s="40"/>
      <c r="H175" s="40"/>
      <c r="I175" s="40"/>
      <c r="J175" s="40"/>
      <c r="K175" s="40"/>
      <c r="L175" s="40"/>
      <c r="M175" s="40"/>
      <c r="N175" s="40"/>
      <c r="O175" s="40"/>
      <c r="P175" s="40"/>
      <c r="Q175" s="40"/>
      <c r="R175" s="40"/>
      <c r="S175" s="40"/>
      <c r="T175" s="40"/>
      <c r="U175" s="40"/>
    </row>
    <row r="176" spans="2:21" x14ac:dyDescent="0.25">
      <c r="B176" s="40"/>
      <c r="C176" s="40"/>
      <c r="D176" s="40"/>
      <c r="E176" s="40"/>
      <c r="F176" s="40"/>
      <c r="G176" s="40"/>
      <c r="H176" s="40"/>
      <c r="I176" s="40"/>
      <c r="J176" s="40"/>
      <c r="K176" s="40"/>
      <c r="L176" s="40"/>
      <c r="M176" s="40"/>
      <c r="N176" s="40"/>
      <c r="O176" s="40"/>
      <c r="P176" s="40"/>
      <c r="Q176" s="40"/>
      <c r="R176" s="40"/>
      <c r="S176" s="40"/>
      <c r="T176" s="40"/>
      <c r="U176" s="40"/>
    </row>
    <row r="177" spans="2:21" x14ac:dyDescent="0.25">
      <c r="B177" s="40"/>
      <c r="C177" s="40"/>
      <c r="D177" s="40"/>
      <c r="E177" s="40"/>
      <c r="F177" s="40"/>
      <c r="G177" s="40"/>
      <c r="H177" s="40"/>
      <c r="I177" s="40"/>
      <c r="J177" s="40"/>
      <c r="K177" s="40"/>
      <c r="L177" s="40"/>
      <c r="M177" s="40"/>
      <c r="N177" s="40"/>
      <c r="O177" s="40"/>
      <c r="P177" s="40"/>
      <c r="Q177" s="40"/>
      <c r="R177" s="40"/>
      <c r="S177" s="40"/>
      <c r="T177" s="40"/>
      <c r="U177" s="40"/>
    </row>
    <row r="178" spans="2:21" x14ac:dyDescent="0.25">
      <c r="B178" s="40"/>
      <c r="C178" s="40"/>
      <c r="D178" s="40"/>
      <c r="E178" s="40"/>
      <c r="F178" s="40"/>
      <c r="G178" s="40"/>
      <c r="H178" s="40"/>
      <c r="I178" s="40"/>
      <c r="J178" s="40"/>
      <c r="K178" s="40"/>
      <c r="L178" s="40"/>
      <c r="M178" s="40"/>
      <c r="N178" s="40"/>
      <c r="O178" s="40"/>
      <c r="P178" s="40"/>
      <c r="Q178" s="40"/>
      <c r="R178" s="40"/>
      <c r="S178" s="40"/>
      <c r="T178" s="40"/>
      <c r="U178" s="40"/>
    </row>
    <row r="179" spans="2:21" x14ac:dyDescent="0.25">
      <c r="B179" s="40"/>
      <c r="C179" s="40"/>
      <c r="D179" s="40"/>
      <c r="E179" s="40"/>
      <c r="F179" s="40"/>
      <c r="G179" s="40"/>
      <c r="H179" s="40"/>
      <c r="I179" s="40"/>
      <c r="J179" s="40"/>
      <c r="K179" s="40"/>
      <c r="L179" s="40"/>
      <c r="M179" s="40"/>
      <c r="N179" s="40"/>
      <c r="O179" s="40"/>
      <c r="P179" s="40"/>
      <c r="Q179" s="40"/>
      <c r="R179" s="40"/>
      <c r="S179" s="40"/>
      <c r="T179" s="40"/>
      <c r="U179" s="40"/>
    </row>
    <row r="180" spans="2:21" x14ac:dyDescent="0.25">
      <c r="B180" s="40"/>
      <c r="C180" s="40"/>
      <c r="D180" s="40"/>
      <c r="E180" s="40"/>
      <c r="F180" s="40"/>
      <c r="G180" s="40"/>
      <c r="H180" s="40"/>
      <c r="I180" s="40"/>
      <c r="J180" s="40"/>
      <c r="K180" s="40"/>
      <c r="L180" s="40"/>
      <c r="M180" s="40"/>
      <c r="N180" s="40"/>
      <c r="O180" s="40"/>
      <c r="P180" s="40"/>
      <c r="Q180" s="40"/>
      <c r="R180" s="40"/>
      <c r="S180" s="40"/>
      <c r="T180" s="40"/>
      <c r="U180" s="40"/>
    </row>
    <row r="181" spans="2:21" x14ac:dyDescent="0.25">
      <c r="B181" s="40"/>
      <c r="C181" s="40"/>
      <c r="D181" s="40"/>
      <c r="E181" s="40"/>
      <c r="F181" s="40"/>
      <c r="G181" s="40"/>
      <c r="H181" s="40"/>
      <c r="I181" s="40"/>
      <c r="J181" s="40"/>
      <c r="K181" s="40"/>
      <c r="L181" s="40"/>
      <c r="M181" s="40"/>
      <c r="N181" s="40"/>
      <c r="O181" s="40"/>
      <c r="P181" s="40"/>
      <c r="Q181" s="40"/>
      <c r="R181" s="40"/>
      <c r="S181" s="40"/>
      <c r="T181" s="40"/>
      <c r="U181" s="40"/>
    </row>
    <row r="182" spans="2:21" x14ac:dyDescent="0.25">
      <c r="B182" s="40"/>
      <c r="C182" s="40"/>
      <c r="D182" s="40"/>
      <c r="E182" s="40"/>
      <c r="F182" s="40"/>
      <c r="G182" s="40"/>
      <c r="H182" s="40"/>
      <c r="I182" s="40"/>
      <c r="J182" s="40"/>
      <c r="K182" s="40"/>
      <c r="L182" s="40"/>
      <c r="M182" s="40"/>
      <c r="N182" s="40"/>
      <c r="O182" s="40"/>
      <c r="P182" s="40"/>
      <c r="Q182" s="40"/>
      <c r="R182" s="40"/>
      <c r="S182" s="40"/>
      <c r="T182" s="40"/>
      <c r="U182" s="40"/>
    </row>
    <row r="183" spans="2:21" x14ac:dyDescent="0.25">
      <c r="B183" s="40"/>
      <c r="C183" s="40"/>
      <c r="D183" s="40"/>
      <c r="E183" s="40"/>
      <c r="F183" s="40"/>
      <c r="G183" s="40"/>
      <c r="H183" s="40"/>
      <c r="I183" s="40"/>
      <c r="J183" s="40"/>
      <c r="K183" s="40"/>
      <c r="L183" s="40"/>
      <c r="M183" s="40"/>
      <c r="N183" s="40"/>
      <c r="O183" s="40"/>
      <c r="P183" s="40"/>
      <c r="Q183" s="40"/>
      <c r="R183" s="40"/>
      <c r="S183" s="40"/>
      <c r="T183" s="40"/>
      <c r="U183" s="40"/>
    </row>
    <row r="184" spans="2:21" x14ac:dyDescent="0.25">
      <c r="B184" s="40"/>
      <c r="C184" s="40"/>
      <c r="D184" s="40"/>
      <c r="E184" s="40"/>
      <c r="F184" s="40"/>
      <c r="G184" s="40"/>
      <c r="H184" s="40"/>
      <c r="I184" s="40"/>
      <c r="J184" s="40"/>
      <c r="K184" s="40"/>
      <c r="L184" s="40"/>
      <c r="M184" s="40"/>
      <c r="N184" s="40"/>
      <c r="O184" s="40"/>
      <c r="P184" s="40"/>
      <c r="Q184" s="40"/>
      <c r="R184" s="40"/>
      <c r="S184" s="40"/>
      <c r="T184" s="40"/>
      <c r="U184" s="40"/>
    </row>
    <row r="185" spans="2:21" x14ac:dyDescent="0.25">
      <c r="B185" s="40"/>
      <c r="C185" s="40"/>
      <c r="D185" s="40"/>
      <c r="E185" s="40"/>
      <c r="F185" s="40"/>
      <c r="G185" s="40"/>
      <c r="H185" s="40"/>
      <c r="I185" s="40"/>
      <c r="J185" s="40"/>
      <c r="K185" s="40"/>
      <c r="L185" s="40"/>
      <c r="M185" s="40"/>
      <c r="N185" s="40"/>
      <c r="O185" s="40"/>
      <c r="P185" s="40"/>
      <c r="Q185" s="40"/>
      <c r="R185" s="40"/>
      <c r="S185" s="40"/>
      <c r="T185" s="40"/>
      <c r="U185" s="40"/>
    </row>
    <row r="186" spans="2:21" x14ac:dyDescent="0.25">
      <c r="B186" s="40"/>
      <c r="C186" s="40"/>
      <c r="D186" s="40"/>
      <c r="E186" s="40"/>
      <c r="F186" s="40"/>
      <c r="G186" s="40"/>
      <c r="H186" s="40"/>
      <c r="I186" s="40"/>
      <c r="J186" s="40"/>
      <c r="K186" s="40"/>
      <c r="L186" s="40"/>
      <c r="M186" s="40"/>
      <c r="N186" s="40"/>
      <c r="O186" s="40"/>
      <c r="P186" s="40"/>
      <c r="Q186" s="40"/>
      <c r="R186" s="40"/>
      <c r="S186" s="40"/>
      <c r="T186" s="40"/>
      <c r="U186" s="40"/>
    </row>
    <row r="187" spans="2:21" x14ac:dyDescent="0.25">
      <c r="B187" s="40"/>
      <c r="C187" s="40"/>
      <c r="D187" s="40"/>
      <c r="E187" s="40"/>
      <c r="F187" s="40"/>
      <c r="G187" s="40"/>
      <c r="H187" s="40"/>
      <c r="I187" s="40"/>
      <c r="J187" s="40"/>
      <c r="K187" s="40"/>
      <c r="L187" s="40"/>
      <c r="M187" s="40"/>
      <c r="N187" s="40"/>
      <c r="O187" s="40"/>
      <c r="P187" s="40"/>
      <c r="Q187" s="40"/>
      <c r="R187" s="40"/>
      <c r="S187" s="40"/>
      <c r="T187" s="40"/>
      <c r="U187" s="40"/>
    </row>
    <row r="188" spans="2:21" x14ac:dyDescent="0.25">
      <c r="B188" s="40"/>
      <c r="C188" s="40"/>
      <c r="D188" s="40"/>
      <c r="E188" s="40"/>
      <c r="F188" s="40"/>
      <c r="G188" s="40"/>
      <c r="H188" s="40"/>
      <c r="I188" s="40"/>
      <c r="J188" s="40"/>
      <c r="K188" s="40"/>
      <c r="L188" s="40"/>
      <c r="M188" s="40"/>
      <c r="N188" s="40"/>
      <c r="O188" s="40"/>
      <c r="P188" s="40"/>
      <c r="Q188" s="40"/>
      <c r="R188" s="40"/>
      <c r="S188" s="40"/>
      <c r="T188" s="40"/>
      <c r="U188" s="40"/>
    </row>
    <row r="189" spans="2:21" x14ac:dyDescent="0.25">
      <c r="B189" s="40"/>
      <c r="C189" s="40"/>
      <c r="D189" s="40"/>
      <c r="E189" s="40"/>
      <c r="F189" s="40"/>
      <c r="G189" s="40"/>
      <c r="H189" s="40"/>
      <c r="I189" s="40"/>
      <c r="J189" s="40"/>
      <c r="K189" s="40"/>
      <c r="L189" s="40"/>
      <c r="M189" s="40"/>
      <c r="N189" s="40"/>
      <c r="O189" s="40"/>
      <c r="P189" s="40"/>
      <c r="Q189" s="40"/>
      <c r="R189" s="40"/>
      <c r="S189" s="40"/>
      <c r="T189" s="40"/>
      <c r="U189" s="40"/>
    </row>
    <row r="190" spans="2:21" x14ac:dyDescent="0.25">
      <c r="B190" s="40"/>
      <c r="C190" s="40"/>
      <c r="D190" s="40"/>
      <c r="E190" s="40"/>
      <c r="F190" s="40"/>
      <c r="G190" s="40"/>
      <c r="H190" s="40"/>
      <c r="I190" s="40"/>
      <c r="J190" s="40"/>
      <c r="K190" s="40"/>
      <c r="L190" s="40"/>
      <c r="M190" s="40"/>
      <c r="N190" s="40"/>
      <c r="O190" s="40"/>
      <c r="P190" s="40"/>
      <c r="Q190" s="40"/>
      <c r="R190" s="40"/>
      <c r="S190" s="40"/>
      <c r="T190" s="40"/>
      <c r="U190" s="40"/>
    </row>
    <row r="191" spans="2:21" x14ac:dyDescent="0.25">
      <c r="B191" s="40"/>
      <c r="C191" s="40"/>
      <c r="D191" s="40"/>
      <c r="E191" s="40"/>
      <c r="F191" s="40"/>
      <c r="G191" s="40"/>
      <c r="H191" s="40"/>
      <c r="I191" s="40"/>
      <c r="J191" s="40"/>
      <c r="K191" s="40"/>
      <c r="L191" s="40"/>
      <c r="M191" s="40"/>
      <c r="N191" s="40"/>
      <c r="O191" s="40"/>
      <c r="P191" s="40"/>
      <c r="Q191" s="40"/>
      <c r="R191" s="40"/>
      <c r="S191" s="40"/>
      <c r="T191" s="40"/>
      <c r="U191" s="40"/>
    </row>
    <row r="192" spans="2:21" x14ac:dyDescent="0.25">
      <c r="B192" s="40"/>
      <c r="C192" s="40"/>
      <c r="D192" s="40"/>
      <c r="E192" s="40"/>
      <c r="F192" s="40"/>
      <c r="G192" s="40"/>
      <c r="H192" s="40"/>
      <c r="I192" s="40"/>
      <c r="J192" s="40"/>
      <c r="K192" s="40"/>
      <c r="L192" s="40"/>
      <c r="M192" s="40"/>
      <c r="N192" s="40"/>
      <c r="O192" s="40"/>
      <c r="P192" s="40"/>
      <c r="Q192" s="40"/>
      <c r="R192" s="40"/>
      <c r="S192" s="40"/>
      <c r="T192" s="40"/>
      <c r="U192" s="40"/>
    </row>
    <row r="193" spans="2:21" x14ac:dyDescent="0.25">
      <c r="B193" s="40"/>
      <c r="C193" s="40"/>
      <c r="D193" s="40"/>
      <c r="E193" s="40"/>
      <c r="F193" s="40"/>
      <c r="G193" s="40"/>
      <c r="H193" s="40"/>
      <c r="I193" s="40"/>
      <c r="J193" s="40"/>
      <c r="K193" s="40"/>
      <c r="L193" s="40"/>
      <c r="M193" s="40"/>
      <c r="N193" s="40"/>
      <c r="O193" s="40"/>
      <c r="P193" s="40"/>
      <c r="Q193" s="40"/>
      <c r="R193" s="40"/>
      <c r="S193" s="40"/>
      <c r="T193" s="40"/>
      <c r="U193" s="40"/>
    </row>
    <row r="194" spans="2:21" x14ac:dyDescent="0.25">
      <c r="B194" s="40"/>
      <c r="C194" s="40"/>
      <c r="D194" s="40"/>
      <c r="E194" s="40"/>
      <c r="F194" s="40"/>
      <c r="G194" s="40"/>
      <c r="H194" s="40"/>
      <c r="I194" s="40"/>
      <c r="J194" s="40"/>
      <c r="K194" s="40"/>
      <c r="L194" s="40"/>
      <c r="M194" s="40"/>
      <c r="N194" s="40"/>
      <c r="O194" s="40"/>
      <c r="P194" s="40"/>
      <c r="Q194" s="40"/>
      <c r="R194" s="40"/>
      <c r="S194" s="40"/>
      <c r="T194" s="40"/>
      <c r="U194" s="40"/>
    </row>
    <row r="195" spans="2:21" x14ac:dyDescent="0.25">
      <c r="B195" s="40"/>
      <c r="C195" s="40"/>
      <c r="D195" s="40"/>
      <c r="E195" s="40"/>
      <c r="F195" s="40"/>
      <c r="G195" s="40"/>
      <c r="H195" s="40"/>
      <c r="I195" s="40"/>
      <c r="J195" s="40"/>
      <c r="K195" s="40"/>
      <c r="L195" s="40"/>
      <c r="M195" s="40"/>
      <c r="N195" s="40"/>
      <c r="O195" s="40"/>
      <c r="P195" s="40"/>
      <c r="Q195" s="40"/>
      <c r="R195" s="40"/>
      <c r="S195" s="40"/>
      <c r="T195" s="40"/>
      <c r="U195" s="40"/>
    </row>
    <row r="196" spans="2:21" x14ac:dyDescent="0.25">
      <c r="B196" s="40"/>
      <c r="C196" s="40"/>
      <c r="D196" s="40"/>
      <c r="E196" s="40"/>
      <c r="F196" s="40"/>
      <c r="G196" s="40"/>
      <c r="H196" s="40"/>
      <c r="I196" s="40"/>
      <c r="J196" s="40"/>
      <c r="K196" s="40"/>
      <c r="L196" s="40"/>
      <c r="M196" s="40"/>
      <c r="N196" s="40"/>
      <c r="O196" s="40"/>
      <c r="P196" s="40"/>
      <c r="Q196" s="40"/>
      <c r="R196" s="40"/>
      <c r="S196" s="40"/>
      <c r="T196" s="40"/>
      <c r="U196" s="40"/>
    </row>
    <row r="197" spans="2:21" x14ac:dyDescent="0.25">
      <c r="B197" s="40"/>
      <c r="C197" s="40"/>
      <c r="D197" s="40"/>
      <c r="E197" s="40"/>
      <c r="F197" s="40"/>
      <c r="G197" s="40"/>
      <c r="H197" s="40"/>
      <c r="I197" s="40"/>
      <c r="J197" s="40"/>
      <c r="K197" s="40"/>
      <c r="L197" s="40"/>
      <c r="M197" s="40"/>
      <c r="N197" s="40"/>
      <c r="O197" s="40"/>
      <c r="P197" s="40"/>
      <c r="Q197" s="40"/>
      <c r="R197" s="40"/>
      <c r="S197" s="40"/>
      <c r="T197" s="40"/>
      <c r="U197" s="40"/>
    </row>
    <row r="198" spans="2:21" x14ac:dyDescent="0.25">
      <c r="B198" s="40"/>
      <c r="C198" s="40"/>
      <c r="D198" s="40"/>
      <c r="E198" s="40"/>
      <c r="F198" s="40"/>
      <c r="G198" s="40"/>
      <c r="H198" s="40"/>
      <c r="I198" s="40"/>
      <c r="J198" s="40"/>
      <c r="K198" s="40"/>
      <c r="L198" s="40"/>
      <c r="M198" s="40"/>
      <c r="N198" s="40"/>
      <c r="O198" s="40"/>
      <c r="P198" s="40"/>
      <c r="Q198" s="40"/>
      <c r="R198" s="40"/>
      <c r="S198" s="40"/>
      <c r="T198" s="40"/>
      <c r="U198" s="40"/>
    </row>
    <row r="199" spans="2:21" x14ac:dyDescent="0.25">
      <c r="B199" s="40"/>
      <c r="C199" s="40"/>
      <c r="D199" s="40"/>
      <c r="E199" s="40"/>
      <c r="F199" s="40"/>
      <c r="G199" s="40"/>
      <c r="H199" s="40"/>
      <c r="I199" s="40"/>
      <c r="J199" s="40"/>
      <c r="K199" s="40"/>
      <c r="L199" s="40"/>
      <c r="M199" s="40"/>
      <c r="N199" s="40"/>
      <c r="O199" s="40"/>
      <c r="P199" s="40"/>
      <c r="Q199" s="40"/>
      <c r="R199" s="40"/>
      <c r="S199" s="40"/>
      <c r="T199" s="40"/>
      <c r="U199" s="40"/>
    </row>
    <row r="200" spans="2:21" x14ac:dyDescent="0.25">
      <c r="B200" s="40"/>
      <c r="C200" s="40"/>
      <c r="D200" s="40"/>
      <c r="E200" s="40"/>
      <c r="F200" s="40"/>
      <c r="G200" s="40"/>
      <c r="H200" s="40"/>
      <c r="I200" s="40"/>
      <c r="J200" s="40"/>
      <c r="K200" s="40"/>
      <c r="L200" s="40"/>
      <c r="M200" s="40"/>
      <c r="N200" s="40"/>
      <c r="O200" s="40"/>
      <c r="P200" s="40"/>
      <c r="Q200" s="40"/>
      <c r="R200" s="40"/>
      <c r="S200" s="40"/>
      <c r="T200" s="40"/>
      <c r="U200" s="40"/>
    </row>
    <row r="201" spans="2:21" x14ac:dyDescent="0.25">
      <c r="B201" s="40"/>
      <c r="C201" s="40"/>
      <c r="D201" s="40"/>
      <c r="E201" s="40"/>
      <c r="F201" s="40"/>
      <c r="G201" s="40"/>
      <c r="H201" s="40"/>
      <c r="I201" s="40"/>
      <c r="J201" s="40"/>
      <c r="K201" s="40"/>
      <c r="L201" s="40"/>
      <c r="M201" s="40"/>
      <c r="N201" s="40"/>
      <c r="O201" s="40"/>
      <c r="P201" s="40"/>
      <c r="Q201" s="40"/>
      <c r="R201" s="40"/>
      <c r="S201" s="40"/>
      <c r="T201" s="40"/>
      <c r="U201" s="40"/>
    </row>
    <row r="202" spans="2:21" x14ac:dyDescent="0.25">
      <c r="B202" s="40"/>
      <c r="C202" s="40"/>
      <c r="D202" s="40"/>
      <c r="E202" s="40"/>
      <c r="F202" s="40"/>
      <c r="G202" s="40"/>
      <c r="H202" s="40"/>
      <c r="I202" s="40"/>
      <c r="J202" s="40"/>
      <c r="K202" s="40"/>
      <c r="L202" s="40"/>
      <c r="M202" s="40"/>
      <c r="N202" s="40"/>
      <c r="O202" s="40"/>
      <c r="P202" s="40"/>
      <c r="Q202" s="40"/>
      <c r="R202" s="40"/>
      <c r="S202" s="40"/>
      <c r="T202" s="40"/>
      <c r="U202" s="40"/>
    </row>
    <row r="203" spans="2:21" x14ac:dyDescent="0.25">
      <c r="B203" s="40"/>
      <c r="C203" s="40"/>
      <c r="D203" s="40"/>
      <c r="E203" s="40"/>
      <c r="F203" s="40"/>
      <c r="G203" s="40"/>
      <c r="H203" s="40"/>
      <c r="I203" s="40"/>
      <c r="J203" s="40"/>
      <c r="K203" s="40"/>
      <c r="L203" s="40"/>
      <c r="M203" s="40"/>
      <c r="N203" s="40"/>
      <c r="O203" s="40"/>
      <c r="P203" s="40"/>
      <c r="Q203" s="40"/>
      <c r="R203" s="40"/>
      <c r="S203" s="40"/>
      <c r="T203" s="40"/>
      <c r="U203" s="40"/>
    </row>
    <row r="204" spans="2:21" x14ac:dyDescent="0.25">
      <c r="B204" s="40"/>
      <c r="C204" s="40"/>
      <c r="D204" s="40"/>
      <c r="E204" s="40"/>
      <c r="F204" s="40"/>
      <c r="G204" s="40"/>
      <c r="H204" s="40"/>
      <c r="I204" s="40"/>
      <c r="J204" s="40"/>
      <c r="K204" s="40"/>
      <c r="L204" s="40"/>
      <c r="M204" s="40"/>
      <c r="N204" s="40"/>
      <c r="O204" s="40"/>
      <c r="P204" s="40"/>
      <c r="Q204" s="40"/>
      <c r="R204" s="40"/>
      <c r="S204" s="40"/>
      <c r="T204" s="40"/>
      <c r="U204" s="40"/>
    </row>
    <row r="205" spans="2:21" x14ac:dyDescent="0.25">
      <c r="B205" s="40"/>
      <c r="C205" s="40"/>
      <c r="D205" s="40"/>
      <c r="E205" s="40"/>
      <c r="F205" s="40"/>
      <c r="G205" s="40"/>
      <c r="H205" s="40"/>
      <c r="I205" s="40"/>
      <c r="J205" s="40"/>
      <c r="K205" s="40"/>
      <c r="L205" s="40"/>
      <c r="M205" s="40"/>
      <c r="N205" s="40"/>
      <c r="O205" s="40"/>
      <c r="P205" s="40"/>
      <c r="Q205" s="40"/>
      <c r="R205" s="40"/>
      <c r="S205" s="40"/>
      <c r="T205" s="40"/>
      <c r="U205" s="40"/>
    </row>
    <row r="206" spans="2:21" x14ac:dyDescent="0.25">
      <c r="B206" s="40"/>
      <c r="C206" s="40"/>
      <c r="D206" s="40"/>
      <c r="E206" s="40"/>
      <c r="F206" s="40"/>
      <c r="G206" s="40"/>
      <c r="H206" s="40"/>
      <c r="I206" s="40"/>
      <c r="J206" s="40"/>
      <c r="K206" s="40"/>
      <c r="L206" s="40"/>
      <c r="M206" s="40"/>
      <c r="N206" s="40"/>
      <c r="O206" s="40"/>
      <c r="P206" s="40"/>
      <c r="Q206" s="40"/>
      <c r="R206" s="40"/>
      <c r="S206" s="40"/>
      <c r="T206" s="40"/>
      <c r="U206" s="40"/>
    </row>
    <row r="207" spans="2:21" x14ac:dyDescent="0.25">
      <c r="B207" s="40"/>
      <c r="C207" s="40"/>
      <c r="D207" s="40"/>
      <c r="E207" s="40"/>
      <c r="F207" s="40"/>
      <c r="G207" s="40"/>
      <c r="H207" s="40"/>
      <c r="I207" s="40"/>
      <c r="J207" s="40"/>
      <c r="K207" s="40"/>
      <c r="L207" s="40"/>
      <c r="M207" s="40"/>
      <c r="N207" s="40"/>
      <c r="O207" s="40"/>
      <c r="P207" s="40"/>
      <c r="Q207" s="40"/>
      <c r="R207" s="40"/>
      <c r="S207" s="40"/>
      <c r="T207" s="40"/>
      <c r="U207" s="40"/>
    </row>
    <row r="208" spans="2:21" x14ac:dyDescent="0.25">
      <c r="B208" s="40"/>
      <c r="C208" s="40"/>
      <c r="D208" s="40"/>
      <c r="E208" s="40"/>
      <c r="F208" s="40"/>
      <c r="G208" s="40"/>
      <c r="H208" s="40"/>
      <c r="I208" s="40"/>
      <c r="J208" s="40"/>
      <c r="K208" s="40"/>
      <c r="L208" s="40"/>
      <c r="M208" s="40"/>
      <c r="N208" s="40"/>
      <c r="O208" s="40"/>
      <c r="P208" s="40"/>
      <c r="Q208" s="40"/>
      <c r="R208" s="40"/>
      <c r="S208" s="40"/>
      <c r="T208" s="40"/>
      <c r="U208" s="40"/>
    </row>
    <row r="209" spans="2:21" x14ac:dyDescent="0.25">
      <c r="B209" s="40"/>
      <c r="C209" s="40"/>
      <c r="D209" s="40"/>
      <c r="E209" s="40"/>
      <c r="F209" s="40"/>
      <c r="G209" s="40"/>
      <c r="H209" s="40"/>
      <c r="I209" s="40"/>
      <c r="J209" s="40"/>
      <c r="K209" s="40"/>
      <c r="L209" s="40"/>
      <c r="M209" s="40"/>
      <c r="N209" s="40"/>
      <c r="O209" s="40"/>
      <c r="P209" s="40"/>
      <c r="Q209" s="40"/>
      <c r="R209" s="40"/>
      <c r="S209" s="40"/>
      <c r="T209" s="40"/>
      <c r="U209" s="40"/>
    </row>
    <row r="210" spans="2:21" x14ac:dyDescent="0.25">
      <c r="B210" s="40"/>
      <c r="C210" s="40"/>
      <c r="D210" s="40"/>
      <c r="E210" s="40"/>
      <c r="F210" s="40"/>
      <c r="G210" s="40"/>
      <c r="H210" s="40"/>
      <c r="I210" s="40"/>
      <c r="J210" s="40"/>
      <c r="K210" s="40"/>
      <c r="L210" s="40"/>
      <c r="M210" s="40"/>
      <c r="N210" s="40"/>
      <c r="O210" s="40"/>
      <c r="P210" s="40"/>
      <c r="Q210" s="40"/>
      <c r="R210" s="40"/>
      <c r="S210" s="40"/>
      <c r="T210" s="40"/>
      <c r="U210" s="40"/>
    </row>
    <row r="211" spans="2:21" x14ac:dyDescent="0.25">
      <c r="B211" s="40"/>
      <c r="C211" s="40"/>
      <c r="D211" s="40"/>
      <c r="E211" s="40"/>
      <c r="F211" s="40"/>
      <c r="G211" s="40"/>
      <c r="H211" s="40"/>
      <c r="I211" s="40"/>
      <c r="J211" s="40"/>
      <c r="K211" s="40"/>
      <c r="L211" s="40"/>
      <c r="M211" s="40"/>
      <c r="N211" s="40"/>
      <c r="O211" s="40"/>
      <c r="P211" s="40"/>
      <c r="Q211" s="40"/>
      <c r="R211" s="40"/>
      <c r="S211" s="40"/>
      <c r="T211" s="40"/>
      <c r="U211" s="40"/>
    </row>
    <row r="212" spans="2:21" x14ac:dyDescent="0.25">
      <c r="B212" s="40"/>
      <c r="C212" s="40"/>
      <c r="D212" s="40"/>
      <c r="E212" s="40"/>
      <c r="F212" s="40"/>
      <c r="G212" s="40"/>
      <c r="H212" s="40"/>
      <c r="I212" s="40"/>
      <c r="J212" s="40"/>
      <c r="K212" s="40"/>
      <c r="L212" s="40"/>
      <c r="M212" s="40"/>
      <c r="N212" s="40"/>
      <c r="O212" s="40"/>
      <c r="P212" s="40"/>
      <c r="Q212" s="40"/>
      <c r="R212" s="40"/>
      <c r="S212" s="40"/>
      <c r="T212" s="40"/>
      <c r="U212" s="40"/>
    </row>
    <row r="213" spans="2:21" x14ac:dyDescent="0.25">
      <c r="B213" s="40"/>
      <c r="C213" s="40"/>
      <c r="D213" s="40"/>
      <c r="E213" s="40"/>
      <c r="F213" s="40"/>
      <c r="G213" s="40"/>
      <c r="H213" s="40"/>
      <c r="I213" s="40"/>
      <c r="J213" s="40"/>
      <c r="K213" s="40"/>
      <c r="L213" s="40"/>
      <c r="M213" s="40"/>
      <c r="N213" s="40"/>
      <c r="O213" s="40"/>
      <c r="P213" s="40"/>
      <c r="Q213" s="40"/>
      <c r="R213" s="40"/>
      <c r="S213" s="40"/>
      <c r="T213" s="40"/>
      <c r="U213" s="40"/>
    </row>
    <row r="214" spans="2:21" x14ac:dyDescent="0.25">
      <c r="B214" s="40"/>
      <c r="C214" s="40"/>
      <c r="D214" s="40"/>
      <c r="E214" s="40"/>
      <c r="F214" s="40"/>
      <c r="G214" s="40"/>
      <c r="H214" s="40"/>
      <c r="I214" s="40"/>
      <c r="J214" s="40"/>
      <c r="K214" s="40"/>
      <c r="L214" s="40"/>
      <c r="M214" s="40"/>
      <c r="N214" s="40"/>
      <c r="O214" s="40"/>
      <c r="P214" s="40"/>
      <c r="Q214" s="40"/>
      <c r="R214" s="40"/>
      <c r="S214" s="40"/>
      <c r="T214" s="40"/>
      <c r="U214" s="40"/>
    </row>
    <row r="215" spans="2:21" x14ac:dyDescent="0.25">
      <c r="B215" s="40"/>
      <c r="C215" s="40"/>
      <c r="D215" s="40"/>
      <c r="E215" s="40"/>
      <c r="F215" s="40"/>
      <c r="G215" s="40"/>
      <c r="H215" s="40"/>
      <c r="I215" s="40"/>
      <c r="J215" s="40"/>
      <c r="K215" s="40"/>
      <c r="L215" s="40"/>
      <c r="M215" s="40"/>
      <c r="N215" s="40"/>
      <c r="O215" s="40"/>
      <c r="P215" s="40"/>
      <c r="Q215" s="40"/>
      <c r="R215" s="40"/>
      <c r="S215" s="40"/>
      <c r="T215" s="40"/>
      <c r="U215" s="40"/>
    </row>
    <row r="216" spans="2:21" x14ac:dyDescent="0.25">
      <c r="B216" s="40"/>
      <c r="C216" s="40"/>
      <c r="D216" s="40"/>
      <c r="E216" s="40"/>
      <c r="F216" s="40"/>
      <c r="G216" s="40"/>
      <c r="H216" s="40"/>
      <c r="I216" s="40"/>
      <c r="J216" s="40"/>
      <c r="K216" s="40"/>
      <c r="L216" s="40"/>
      <c r="M216" s="40"/>
      <c r="N216" s="40"/>
      <c r="O216" s="40"/>
      <c r="P216" s="40"/>
      <c r="Q216" s="40"/>
      <c r="R216" s="40"/>
      <c r="S216" s="40"/>
      <c r="T216" s="40"/>
      <c r="U216" s="40"/>
    </row>
    <row r="217" spans="2:21" x14ac:dyDescent="0.25">
      <c r="B217" s="40"/>
      <c r="C217" s="40"/>
      <c r="D217" s="40"/>
      <c r="E217" s="40"/>
      <c r="F217" s="40"/>
      <c r="G217" s="40"/>
      <c r="H217" s="40"/>
      <c r="I217" s="40"/>
      <c r="J217" s="40"/>
      <c r="K217" s="40"/>
      <c r="L217" s="40"/>
      <c r="M217" s="40"/>
      <c r="N217" s="40"/>
      <c r="O217" s="40"/>
      <c r="P217" s="40"/>
      <c r="Q217" s="40"/>
      <c r="R217" s="40"/>
      <c r="S217" s="40"/>
      <c r="T217" s="40"/>
      <c r="U217" s="40"/>
    </row>
    <row r="218" spans="2:21" x14ac:dyDescent="0.25">
      <c r="B218" s="40"/>
      <c r="C218" s="40"/>
      <c r="D218" s="40"/>
      <c r="E218" s="40"/>
      <c r="F218" s="40"/>
      <c r="G218" s="40"/>
      <c r="H218" s="40"/>
      <c r="I218" s="40"/>
      <c r="J218" s="40"/>
      <c r="K218" s="40"/>
      <c r="L218" s="40"/>
      <c r="M218" s="40"/>
      <c r="N218" s="40"/>
      <c r="O218" s="40"/>
      <c r="P218" s="40"/>
      <c r="Q218" s="40"/>
      <c r="R218" s="40"/>
      <c r="S218" s="40"/>
      <c r="T218" s="40"/>
      <c r="U218" s="40"/>
    </row>
    <row r="219" spans="2:21" x14ac:dyDescent="0.25">
      <c r="B219" s="40"/>
      <c r="C219" s="40"/>
      <c r="D219" s="40"/>
      <c r="E219" s="40"/>
      <c r="F219" s="40"/>
      <c r="G219" s="40"/>
      <c r="H219" s="40"/>
      <c r="I219" s="40"/>
      <c r="J219" s="40"/>
      <c r="K219" s="40"/>
      <c r="L219" s="40"/>
      <c r="M219" s="40"/>
      <c r="N219" s="40"/>
      <c r="O219" s="40"/>
      <c r="P219" s="40"/>
      <c r="Q219" s="40"/>
      <c r="R219" s="40"/>
      <c r="S219" s="40"/>
      <c r="T219" s="40"/>
      <c r="U219" s="40"/>
    </row>
    <row r="220" spans="2:21" x14ac:dyDescent="0.25">
      <c r="B220" s="40"/>
      <c r="C220" s="40"/>
      <c r="D220" s="40"/>
      <c r="E220" s="40"/>
      <c r="F220" s="40"/>
      <c r="G220" s="40"/>
      <c r="H220" s="40"/>
      <c r="I220" s="40"/>
      <c r="J220" s="40"/>
      <c r="K220" s="40"/>
      <c r="L220" s="40"/>
      <c r="M220" s="40"/>
      <c r="N220" s="40"/>
      <c r="O220" s="40"/>
      <c r="P220" s="40"/>
      <c r="Q220" s="40"/>
      <c r="R220" s="40"/>
      <c r="S220" s="40"/>
      <c r="T220" s="40"/>
      <c r="U220" s="40"/>
    </row>
    <row r="221" spans="2:21" x14ac:dyDescent="0.25">
      <c r="B221" s="40"/>
      <c r="C221" s="40"/>
      <c r="D221" s="40"/>
      <c r="E221" s="40"/>
      <c r="F221" s="40"/>
      <c r="G221" s="40"/>
      <c r="H221" s="40"/>
      <c r="I221" s="40"/>
      <c r="J221" s="40"/>
      <c r="K221" s="40"/>
      <c r="L221" s="40"/>
      <c r="M221" s="40"/>
      <c r="N221" s="40"/>
      <c r="O221" s="40"/>
      <c r="P221" s="40"/>
      <c r="Q221" s="40"/>
      <c r="R221" s="40"/>
      <c r="S221" s="40"/>
      <c r="T221" s="40"/>
      <c r="U221" s="40"/>
    </row>
    <row r="222" spans="2:21" x14ac:dyDescent="0.25">
      <c r="B222" s="40"/>
      <c r="C222" s="40"/>
      <c r="D222" s="40"/>
      <c r="E222" s="40"/>
      <c r="F222" s="40"/>
      <c r="G222" s="40"/>
      <c r="H222" s="40"/>
      <c r="I222" s="40"/>
      <c r="J222" s="40"/>
      <c r="K222" s="40"/>
      <c r="L222" s="40"/>
      <c r="M222" s="40"/>
      <c r="N222" s="40"/>
      <c r="O222" s="40"/>
      <c r="P222" s="40"/>
      <c r="Q222" s="40"/>
      <c r="R222" s="40"/>
      <c r="S222" s="40"/>
      <c r="T222" s="40"/>
      <c r="U222" s="40"/>
    </row>
    <row r="223" spans="2:21" x14ac:dyDescent="0.25">
      <c r="B223" s="40"/>
      <c r="C223" s="40"/>
      <c r="D223" s="40"/>
      <c r="E223" s="40"/>
      <c r="F223" s="40"/>
      <c r="G223" s="40"/>
      <c r="H223" s="40"/>
      <c r="I223" s="40"/>
      <c r="J223" s="40"/>
      <c r="K223" s="40"/>
      <c r="L223" s="40"/>
      <c r="M223" s="40"/>
      <c r="N223" s="40"/>
      <c r="O223" s="40"/>
      <c r="P223" s="40"/>
      <c r="Q223" s="40"/>
      <c r="R223" s="40"/>
      <c r="S223" s="40"/>
      <c r="T223" s="40"/>
      <c r="U223" s="40"/>
    </row>
    <row r="224" spans="2:21" x14ac:dyDescent="0.25">
      <c r="B224" s="40"/>
      <c r="C224" s="40"/>
      <c r="D224" s="40"/>
      <c r="E224" s="40"/>
      <c r="F224" s="40"/>
      <c r="G224" s="40"/>
      <c r="H224" s="40"/>
      <c r="I224" s="40"/>
      <c r="J224" s="40"/>
      <c r="K224" s="40"/>
      <c r="L224" s="40"/>
      <c r="M224" s="40"/>
      <c r="N224" s="40"/>
      <c r="O224" s="40"/>
      <c r="P224" s="40"/>
      <c r="Q224" s="40"/>
      <c r="R224" s="40"/>
      <c r="S224" s="40"/>
      <c r="T224" s="40"/>
      <c r="U224" s="40"/>
    </row>
    <row r="225" spans="2:21" x14ac:dyDescent="0.25">
      <c r="B225" s="40"/>
      <c r="C225" s="40"/>
      <c r="D225" s="40"/>
      <c r="E225" s="40"/>
      <c r="F225" s="40"/>
      <c r="G225" s="40"/>
      <c r="H225" s="40"/>
      <c r="I225" s="40"/>
      <c r="J225" s="40"/>
      <c r="K225" s="40"/>
      <c r="L225" s="40"/>
      <c r="M225" s="40"/>
      <c r="N225" s="40"/>
      <c r="O225" s="40"/>
      <c r="P225" s="40"/>
      <c r="Q225" s="40"/>
      <c r="R225" s="40"/>
      <c r="S225" s="40"/>
      <c r="T225" s="40"/>
      <c r="U225" s="40"/>
    </row>
    <row r="226" spans="2:21" x14ac:dyDescent="0.25">
      <c r="B226" s="40"/>
      <c r="C226" s="40"/>
      <c r="D226" s="40"/>
      <c r="E226" s="40"/>
      <c r="F226" s="40"/>
      <c r="G226" s="40"/>
      <c r="H226" s="40"/>
      <c r="I226" s="40"/>
      <c r="J226" s="40"/>
      <c r="K226" s="40"/>
      <c r="L226" s="40"/>
      <c r="M226" s="40"/>
      <c r="N226" s="40"/>
      <c r="O226" s="40"/>
      <c r="P226" s="40"/>
      <c r="Q226" s="40"/>
      <c r="R226" s="40"/>
      <c r="S226" s="40"/>
      <c r="T226" s="40"/>
      <c r="U226" s="40"/>
    </row>
    <row r="227" spans="2:21" x14ac:dyDescent="0.25">
      <c r="B227" s="40"/>
      <c r="C227" s="40"/>
      <c r="D227" s="40"/>
      <c r="E227" s="40"/>
      <c r="F227" s="40"/>
      <c r="G227" s="40"/>
      <c r="H227" s="40"/>
      <c r="I227" s="40"/>
      <c r="J227" s="40"/>
      <c r="K227" s="40"/>
      <c r="L227" s="40"/>
      <c r="M227" s="40"/>
      <c r="N227" s="40"/>
      <c r="O227" s="40"/>
      <c r="P227" s="40"/>
      <c r="Q227" s="40"/>
      <c r="R227" s="40"/>
      <c r="S227" s="40"/>
      <c r="T227" s="40"/>
      <c r="U227" s="40"/>
    </row>
    <row r="228" spans="2:21" x14ac:dyDescent="0.25">
      <c r="B228" s="40"/>
      <c r="C228" s="40"/>
      <c r="D228" s="40"/>
      <c r="E228" s="40"/>
      <c r="F228" s="40"/>
      <c r="G228" s="40"/>
      <c r="H228" s="40"/>
      <c r="I228" s="40"/>
      <c r="J228" s="40"/>
      <c r="K228" s="40"/>
      <c r="L228" s="40"/>
      <c r="M228" s="40"/>
      <c r="N228" s="40"/>
      <c r="O228" s="40"/>
      <c r="P228" s="40"/>
      <c r="Q228" s="40"/>
      <c r="R228" s="40"/>
      <c r="S228" s="40"/>
      <c r="T228" s="40"/>
      <c r="U228" s="40"/>
    </row>
    <row r="229" spans="2:21" x14ac:dyDescent="0.25">
      <c r="B229" s="40"/>
      <c r="C229" s="40"/>
      <c r="D229" s="40"/>
      <c r="E229" s="40"/>
      <c r="F229" s="40"/>
      <c r="G229" s="40"/>
      <c r="H229" s="40"/>
      <c r="I229" s="40"/>
      <c r="J229" s="40"/>
      <c r="K229" s="40"/>
      <c r="L229" s="40"/>
      <c r="M229" s="40"/>
      <c r="N229" s="40"/>
      <c r="O229" s="40"/>
      <c r="P229" s="40"/>
      <c r="Q229" s="40"/>
      <c r="R229" s="40"/>
      <c r="S229" s="40"/>
      <c r="T229" s="40"/>
      <c r="U229" s="40"/>
    </row>
    <row r="230" spans="2:21" x14ac:dyDescent="0.25">
      <c r="B230" s="40"/>
      <c r="C230" s="40"/>
      <c r="D230" s="40"/>
      <c r="E230" s="40"/>
      <c r="F230" s="40"/>
      <c r="G230" s="40"/>
      <c r="H230" s="40"/>
      <c r="I230" s="40"/>
      <c r="J230" s="40"/>
      <c r="K230" s="40"/>
      <c r="L230" s="40"/>
      <c r="M230" s="40"/>
      <c r="N230" s="40"/>
      <c r="O230" s="40"/>
      <c r="P230" s="40"/>
      <c r="Q230" s="40"/>
      <c r="R230" s="40"/>
      <c r="S230" s="40"/>
      <c r="T230" s="40"/>
      <c r="U230" s="40"/>
    </row>
    <row r="231" spans="2:21" x14ac:dyDescent="0.25">
      <c r="B231" s="40"/>
      <c r="C231" s="40"/>
      <c r="D231" s="40"/>
      <c r="E231" s="40"/>
      <c r="F231" s="40"/>
      <c r="G231" s="40"/>
      <c r="H231" s="40"/>
      <c r="I231" s="40"/>
      <c r="J231" s="40"/>
      <c r="K231" s="40"/>
      <c r="L231" s="40"/>
      <c r="M231" s="40"/>
      <c r="N231" s="40"/>
      <c r="O231" s="40"/>
      <c r="P231" s="40"/>
      <c r="Q231" s="40"/>
      <c r="R231" s="40"/>
      <c r="S231" s="40"/>
      <c r="T231" s="40"/>
      <c r="U231" s="40"/>
    </row>
    <row r="232" spans="2:21" x14ac:dyDescent="0.25">
      <c r="B232" s="40"/>
      <c r="C232" s="40"/>
      <c r="D232" s="40"/>
      <c r="E232" s="40"/>
      <c r="F232" s="40"/>
      <c r="G232" s="40"/>
      <c r="H232" s="40"/>
      <c r="I232" s="40"/>
      <c r="J232" s="40"/>
      <c r="K232" s="40"/>
      <c r="L232" s="40"/>
      <c r="M232" s="40"/>
      <c r="N232" s="40"/>
      <c r="O232" s="40"/>
      <c r="P232" s="40"/>
      <c r="Q232" s="40"/>
      <c r="R232" s="40"/>
      <c r="S232" s="40"/>
      <c r="T232" s="40"/>
      <c r="U232" s="40"/>
    </row>
    <row r="233" spans="2:21" x14ac:dyDescent="0.25">
      <c r="B233" s="40"/>
      <c r="C233" s="40"/>
      <c r="D233" s="40"/>
      <c r="E233" s="40"/>
      <c r="F233" s="40"/>
      <c r="G233" s="40"/>
      <c r="H233" s="40"/>
      <c r="I233" s="40"/>
      <c r="J233" s="40"/>
      <c r="K233" s="40"/>
      <c r="L233" s="40"/>
      <c r="M233" s="40"/>
      <c r="N233" s="40"/>
      <c r="O233" s="40"/>
      <c r="P233" s="40"/>
      <c r="Q233" s="40"/>
      <c r="R233" s="40"/>
      <c r="S233" s="40"/>
      <c r="T233" s="40"/>
      <c r="U233" s="40"/>
    </row>
    <row r="234" spans="2:21" x14ac:dyDescent="0.25">
      <c r="B234" s="40"/>
      <c r="C234" s="40"/>
      <c r="D234" s="40"/>
      <c r="E234" s="40"/>
      <c r="F234" s="40"/>
      <c r="G234" s="40"/>
      <c r="H234" s="40"/>
      <c r="I234" s="40"/>
      <c r="J234" s="40"/>
      <c r="K234" s="40"/>
      <c r="L234" s="40"/>
      <c r="M234" s="40"/>
      <c r="N234" s="40"/>
      <c r="O234" s="40"/>
      <c r="P234" s="40"/>
      <c r="Q234" s="40"/>
      <c r="R234" s="40"/>
      <c r="S234" s="40"/>
      <c r="T234" s="40"/>
      <c r="U234" s="40"/>
    </row>
    <row r="235" spans="2:21" x14ac:dyDescent="0.25">
      <c r="B235" s="40"/>
      <c r="C235" s="40"/>
      <c r="D235" s="40"/>
      <c r="E235" s="40"/>
      <c r="F235" s="40"/>
      <c r="G235" s="40"/>
      <c r="H235" s="40"/>
      <c r="I235" s="40"/>
      <c r="J235" s="40"/>
      <c r="K235" s="40"/>
      <c r="L235" s="40"/>
      <c r="M235" s="40"/>
      <c r="N235" s="40"/>
      <c r="O235" s="40"/>
      <c r="P235" s="40"/>
      <c r="Q235" s="40"/>
      <c r="R235" s="40"/>
      <c r="S235" s="40"/>
      <c r="T235" s="40"/>
      <c r="U235" s="40"/>
    </row>
    <row r="236" spans="2:21" x14ac:dyDescent="0.25">
      <c r="B236" s="40"/>
      <c r="C236" s="40"/>
      <c r="D236" s="40"/>
      <c r="E236" s="40"/>
      <c r="F236" s="40"/>
      <c r="G236" s="40"/>
      <c r="H236" s="40"/>
      <c r="I236" s="40"/>
      <c r="J236" s="40"/>
      <c r="K236" s="40"/>
      <c r="L236" s="40"/>
      <c r="M236" s="40"/>
      <c r="N236" s="40"/>
      <c r="O236" s="40"/>
      <c r="P236" s="40"/>
      <c r="Q236" s="40"/>
      <c r="R236" s="40"/>
      <c r="S236" s="40"/>
      <c r="T236" s="40"/>
      <c r="U236" s="40"/>
    </row>
    <row r="237" spans="2:21" x14ac:dyDescent="0.25">
      <c r="B237" s="40"/>
      <c r="C237" s="40"/>
      <c r="D237" s="40"/>
      <c r="E237" s="40"/>
      <c r="F237" s="40"/>
      <c r="G237" s="40"/>
      <c r="H237" s="40"/>
      <c r="I237" s="40"/>
      <c r="J237" s="40"/>
      <c r="K237" s="40"/>
      <c r="L237" s="40"/>
      <c r="M237" s="40"/>
      <c r="N237" s="40"/>
      <c r="O237" s="40"/>
      <c r="P237" s="40"/>
      <c r="Q237" s="40"/>
      <c r="R237" s="40"/>
      <c r="S237" s="40"/>
      <c r="T237" s="40"/>
      <c r="U237" s="40"/>
    </row>
    <row r="238" spans="2:21" x14ac:dyDescent="0.25">
      <c r="B238" s="40"/>
      <c r="C238" s="40"/>
      <c r="D238" s="40"/>
      <c r="E238" s="40"/>
      <c r="F238" s="40"/>
      <c r="G238" s="40"/>
      <c r="H238" s="40"/>
      <c r="I238" s="40"/>
      <c r="J238" s="40"/>
      <c r="K238" s="40"/>
      <c r="L238" s="40"/>
      <c r="M238" s="40"/>
      <c r="N238" s="40"/>
      <c r="O238" s="40"/>
      <c r="P238" s="40"/>
      <c r="Q238" s="40"/>
      <c r="R238" s="40"/>
      <c r="S238" s="40"/>
      <c r="T238" s="40"/>
      <c r="U238" s="40"/>
    </row>
    <row r="239" spans="2:21" x14ac:dyDescent="0.25">
      <c r="B239" s="40"/>
      <c r="C239" s="40"/>
      <c r="D239" s="40"/>
      <c r="E239" s="40"/>
      <c r="F239" s="40"/>
      <c r="G239" s="40"/>
      <c r="H239" s="40"/>
      <c r="I239" s="40"/>
      <c r="J239" s="40"/>
      <c r="K239" s="40"/>
      <c r="L239" s="40"/>
      <c r="M239" s="40"/>
      <c r="N239" s="40"/>
      <c r="O239" s="40"/>
      <c r="P239" s="40"/>
      <c r="Q239" s="40"/>
      <c r="R239" s="40"/>
      <c r="S239" s="40"/>
      <c r="T239" s="40"/>
      <c r="U239" s="40"/>
    </row>
    <row r="240" spans="2:21" x14ac:dyDescent="0.25">
      <c r="B240" s="40"/>
      <c r="C240" s="40"/>
      <c r="D240" s="40"/>
      <c r="E240" s="40"/>
      <c r="F240" s="40"/>
      <c r="G240" s="40"/>
      <c r="H240" s="40"/>
      <c r="I240" s="40"/>
      <c r="J240" s="40"/>
      <c r="K240" s="40"/>
      <c r="L240" s="40"/>
      <c r="M240" s="40"/>
      <c r="N240" s="40"/>
      <c r="O240" s="40"/>
      <c r="P240" s="40"/>
      <c r="Q240" s="40"/>
      <c r="R240" s="40"/>
      <c r="S240" s="40"/>
      <c r="T240" s="40"/>
      <c r="U240" s="40"/>
    </row>
    <row r="241" spans="2:21" x14ac:dyDescent="0.25">
      <c r="B241" s="40"/>
      <c r="C241" s="40"/>
      <c r="D241" s="40"/>
      <c r="E241" s="40"/>
      <c r="F241" s="40"/>
      <c r="G241" s="40"/>
      <c r="H241" s="40"/>
      <c r="I241" s="40"/>
      <c r="J241" s="40"/>
      <c r="K241" s="40"/>
      <c r="L241" s="40"/>
      <c r="M241" s="40"/>
      <c r="N241" s="40"/>
      <c r="O241" s="40"/>
      <c r="P241" s="40"/>
      <c r="Q241" s="40"/>
      <c r="R241" s="40"/>
      <c r="S241" s="40"/>
      <c r="T241" s="40"/>
      <c r="U241" s="40"/>
    </row>
    <row r="242" spans="2:21" x14ac:dyDescent="0.25">
      <c r="B242" s="40"/>
      <c r="C242" s="40"/>
      <c r="D242" s="40"/>
      <c r="E242" s="40"/>
      <c r="F242" s="40"/>
      <c r="G242" s="40"/>
      <c r="H242" s="40"/>
      <c r="I242" s="40"/>
      <c r="J242" s="40"/>
      <c r="K242" s="40"/>
      <c r="L242" s="40"/>
      <c r="M242" s="40"/>
      <c r="N242" s="40"/>
      <c r="O242" s="40"/>
      <c r="P242" s="40"/>
      <c r="Q242" s="40"/>
      <c r="R242" s="40"/>
      <c r="S242" s="40"/>
      <c r="T242" s="40"/>
      <c r="U242" s="40"/>
    </row>
    <row r="243" spans="2:21" x14ac:dyDescent="0.25">
      <c r="B243" s="40"/>
      <c r="C243" s="40"/>
      <c r="D243" s="40"/>
      <c r="E243" s="40"/>
      <c r="F243" s="40"/>
      <c r="G243" s="40"/>
      <c r="H243" s="40"/>
      <c r="I243" s="40"/>
      <c r="J243" s="40"/>
      <c r="K243" s="40"/>
      <c r="L243" s="40"/>
      <c r="M243" s="40"/>
      <c r="N243" s="40"/>
      <c r="O243" s="40"/>
      <c r="P243" s="40"/>
      <c r="Q243" s="40"/>
      <c r="R243" s="40"/>
      <c r="S243" s="40"/>
      <c r="T243" s="40"/>
      <c r="U243" s="40"/>
    </row>
    <row r="244" spans="2:21" x14ac:dyDescent="0.25">
      <c r="B244" s="40"/>
      <c r="C244" s="40"/>
      <c r="D244" s="40"/>
      <c r="E244" s="40"/>
      <c r="F244" s="40"/>
      <c r="G244" s="40"/>
      <c r="H244" s="40"/>
      <c r="I244" s="40"/>
      <c r="J244" s="40"/>
      <c r="K244" s="40"/>
      <c r="L244" s="40"/>
      <c r="M244" s="40"/>
      <c r="N244" s="40"/>
      <c r="O244" s="40"/>
      <c r="P244" s="40"/>
      <c r="Q244" s="40"/>
      <c r="R244" s="40"/>
      <c r="S244" s="40"/>
      <c r="T244" s="40"/>
      <c r="U244" s="40"/>
    </row>
    <row r="245" spans="2:21" x14ac:dyDescent="0.25">
      <c r="B245" s="40"/>
      <c r="C245" s="40"/>
      <c r="D245" s="40"/>
      <c r="E245" s="40"/>
      <c r="F245" s="40"/>
      <c r="G245" s="40"/>
      <c r="H245" s="40"/>
      <c r="I245" s="40"/>
      <c r="J245" s="40"/>
      <c r="K245" s="40"/>
      <c r="L245" s="40"/>
      <c r="M245" s="40"/>
      <c r="N245" s="40"/>
      <c r="O245" s="40"/>
      <c r="P245" s="40"/>
      <c r="Q245" s="40"/>
      <c r="R245" s="40"/>
      <c r="S245" s="40"/>
      <c r="T245" s="40"/>
      <c r="U245" s="40"/>
    </row>
    <row r="246" spans="2:21" x14ac:dyDescent="0.25">
      <c r="B246" s="40"/>
      <c r="C246" s="40"/>
      <c r="D246" s="40"/>
      <c r="E246" s="40"/>
      <c r="F246" s="40"/>
      <c r="G246" s="40"/>
      <c r="H246" s="40"/>
      <c r="I246" s="40"/>
      <c r="J246" s="40"/>
      <c r="K246" s="40"/>
      <c r="L246" s="40"/>
      <c r="M246" s="40"/>
      <c r="N246" s="40"/>
      <c r="O246" s="40"/>
      <c r="P246" s="40"/>
      <c r="Q246" s="40"/>
      <c r="R246" s="40"/>
      <c r="S246" s="40"/>
      <c r="T246" s="40"/>
      <c r="U246" s="40"/>
    </row>
    <row r="247" spans="2:21" x14ac:dyDescent="0.25">
      <c r="B247" s="40"/>
      <c r="C247" s="40"/>
      <c r="D247" s="40"/>
      <c r="E247" s="40"/>
      <c r="F247" s="40"/>
      <c r="G247" s="40"/>
      <c r="H247" s="40"/>
      <c r="I247" s="40"/>
      <c r="J247" s="40"/>
      <c r="K247" s="40"/>
      <c r="L247" s="40"/>
      <c r="M247" s="40"/>
      <c r="N247" s="40"/>
      <c r="O247" s="40"/>
      <c r="P247" s="40"/>
      <c r="Q247" s="40"/>
      <c r="R247" s="40"/>
      <c r="S247" s="40"/>
      <c r="T247" s="40"/>
      <c r="U247" s="40"/>
    </row>
    <row r="248" spans="2:21" x14ac:dyDescent="0.25">
      <c r="B248" s="40"/>
      <c r="C248" s="40"/>
      <c r="D248" s="40"/>
      <c r="E248" s="40"/>
      <c r="F248" s="40"/>
      <c r="G248" s="40"/>
      <c r="H248" s="40"/>
      <c r="I248" s="40"/>
      <c r="J248" s="40"/>
      <c r="K248" s="40"/>
      <c r="L248" s="40"/>
      <c r="M248" s="40"/>
      <c r="N248" s="40"/>
      <c r="O248" s="40"/>
      <c r="P248" s="40"/>
      <c r="Q248" s="40"/>
      <c r="R248" s="40"/>
      <c r="S248" s="40"/>
      <c r="T248" s="40"/>
      <c r="U248" s="40"/>
    </row>
    <row r="249" spans="2:21" x14ac:dyDescent="0.25">
      <c r="B249" s="40"/>
      <c r="C249" s="40"/>
      <c r="D249" s="40"/>
      <c r="E249" s="40"/>
      <c r="F249" s="40"/>
      <c r="G249" s="40"/>
      <c r="H249" s="40"/>
      <c r="I249" s="40"/>
      <c r="J249" s="40"/>
      <c r="K249" s="40"/>
      <c r="L249" s="40"/>
      <c r="M249" s="40"/>
      <c r="N249" s="40"/>
      <c r="O249" s="40"/>
      <c r="P249" s="40"/>
      <c r="Q249" s="40"/>
      <c r="R249" s="40"/>
      <c r="S249" s="40"/>
      <c r="T249" s="40"/>
      <c r="U249" s="40"/>
    </row>
    <row r="250" spans="2:21" x14ac:dyDescent="0.25">
      <c r="B250" s="40"/>
      <c r="C250" s="40"/>
      <c r="D250" s="40"/>
      <c r="E250" s="40"/>
      <c r="F250" s="40"/>
      <c r="G250" s="40"/>
      <c r="H250" s="40"/>
      <c r="I250" s="40"/>
      <c r="J250" s="40"/>
      <c r="K250" s="40"/>
      <c r="L250" s="40"/>
      <c r="M250" s="40"/>
      <c r="N250" s="40"/>
      <c r="O250" s="40"/>
      <c r="P250" s="40"/>
      <c r="Q250" s="40"/>
      <c r="R250" s="40"/>
      <c r="S250" s="40"/>
      <c r="T250" s="40"/>
      <c r="U250" s="40"/>
    </row>
    <row r="251" spans="2:21" x14ac:dyDescent="0.25">
      <c r="B251" s="40"/>
      <c r="C251" s="40"/>
      <c r="D251" s="40"/>
      <c r="E251" s="40"/>
      <c r="F251" s="40"/>
      <c r="G251" s="40"/>
      <c r="H251" s="40"/>
      <c r="I251" s="40"/>
      <c r="J251" s="40"/>
      <c r="K251" s="40"/>
      <c r="L251" s="40"/>
      <c r="M251" s="40"/>
      <c r="N251" s="40"/>
      <c r="O251" s="40"/>
      <c r="P251" s="40"/>
      <c r="Q251" s="40"/>
      <c r="R251" s="40"/>
      <c r="S251" s="40"/>
      <c r="T251" s="40"/>
      <c r="U251" s="40"/>
    </row>
    <row r="252" spans="2:21" x14ac:dyDescent="0.25">
      <c r="B252" s="40"/>
      <c r="C252" s="40"/>
      <c r="D252" s="40"/>
      <c r="E252" s="40"/>
      <c r="F252" s="40"/>
      <c r="G252" s="40"/>
      <c r="H252" s="40"/>
      <c r="I252" s="40"/>
      <c r="J252" s="40"/>
      <c r="K252" s="40"/>
      <c r="L252" s="40"/>
      <c r="M252" s="40"/>
      <c r="N252" s="40"/>
      <c r="O252" s="40"/>
      <c r="P252" s="40"/>
      <c r="Q252" s="40"/>
      <c r="R252" s="40"/>
      <c r="S252" s="40"/>
      <c r="T252" s="40"/>
      <c r="U252" s="40"/>
    </row>
    <row r="253" spans="2:21" x14ac:dyDescent="0.25">
      <c r="B253" s="40"/>
      <c r="C253" s="40"/>
      <c r="D253" s="40"/>
      <c r="E253" s="40"/>
      <c r="F253" s="40"/>
      <c r="G253" s="40"/>
      <c r="H253" s="40"/>
      <c r="I253" s="40"/>
      <c r="J253" s="40"/>
      <c r="K253" s="40"/>
      <c r="L253" s="40"/>
      <c r="M253" s="40"/>
      <c r="N253" s="40"/>
      <c r="O253" s="40"/>
      <c r="P253" s="40"/>
      <c r="Q253" s="40"/>
      <c r="R253" s="40"/>
      <c r="S253" s="40"/>
      <c r="T253" s="40"/>
      <c r="U253" s="40"/>
    </row>
    <row r="254" spans="2:21" x14ac:dyDescent="0.25">
      <c r="B254" s="40"/>
      <c r="C254" s="40"/>
      <c r="D254" s="40"/>
      <c r="E254" s="40"/>
      <c r="F254" s="40"/>
      <c r="G254" s="40"/>
      <c r="H254" s="40"/>
      <c r="I254" s="40"/>
      <c r="J254" s="40"/>
      <c r="K254" s="40"/>
      <c r="L254" s="40"/>
      <c r="M254" s="40"/>
      <c r="N254" s="40"/>
      <c r="O254" s="40"/>
      <c r="P254" s="40"/>
      <c r="Q254" s="40"/>
      <c r="R254" s="40"/>
      <c r="S254" s="40"/>
      <c r="T254" s="40"/>
      <c r="U254" s="40"/>
    </row>
    <row r="255" spans="2:21" x14ac:dyDescent="0.25">
      <c r="B255" s="40"/>
      <c r="C255" s="40"/>
      <c r="D255" s="40"/>
      <c r="E255" s="40"/>
      <c r="F255" s="40"/>
      <c r="G255" s="40"/>
      <c r="H255" s="40"/>
      <c r="I255" s="40"/>
      <c r="J255" s="40"/>
      <c r="K255" s="40"/>
      <c r="L255" s="40"/>
      <c r="M255" s="40"/>
      <c r="N255" s="40"/>
      <c r="O255" s="40"/>
      <c r="P255" s="40"/>
      <c r="Q255" s="40"/>
      <c r="R255" s="40"/>
      <c r="S255" s="40"/>
      <c r="T255" s="40"/>
      <c r="U255" s="40"/>
    </row>
    <row r="256" spans="2:21" x14ac:dyDescent="0.25">
      <c r="B256" s="40"/>
      <c r="C256" s="40"/>
      <c r="D256" s="40"/>
      <c r="E256" s="40"/>
      <c r="F256" s="40"/>
      <c r="G256" s="40"/>
      <c r="H256" s="40"/>
      <c r="I256" s="40"/>
      <c r="J256" s="40"/>
      <c r="K256" s="40"/>
      <c r="L256" s="40"/>
      <c r="M256" s="40"/>
      <c r="N256" s="40"/>
      <c r="O256" s="40"/>
      <c r="P256" s="40"/>
      <c r="Q256" s="40"/>
      <c r="R256" s="40"/>
      <c r="S256" s="40"/>
      <c r="T256" s="40"/>
      <c r="U256" s="40"/>
    </row>
    <row r="257" spans="2:21" x14ac:dyDescent="0.25">
      <c r="B257" s="40"/>
      <c r="C257" s="40"/>
      <c r="D257" s="40"/>
      <c r="E257" s="40"/>
      <c r="F257" s="40"/>
      <c r="G257" s="40"/>
      <c r="H257" s="40"/>
      <c r="I257" s="40"/>
      <c r="J257" s="40"/>
      <c r="K257" s="40"/>
      <c r="L257" s="40"/>
      <c r="M257" s="40"/>
      <c r="N257" s="40"/>
      <c r="O257" s="40"/>
      <c r="P257" s="40"/>
      <c r="Q257" s="40"/>
      <c r="R257" s="40"/>
      <c r="S257" s="40"/>
      <c r="T257" s="40"/>
      <c r="U257" s="40"/>
    </row>
    <row r="258" spans="2:21" x14ac:dyDescent="0.25">
      <c r="B258" s="40"/>
      <c r="C258" s="40"/>
      <c r="D258" s="40"/>
      <c r="E258" s="40"/>
      <c r="F258" s="40"/>
      <c r="G258" s="40"/>
      <c r="H258" s="40"/>
      <c r="I258" s="40"/>
      <c r="J258" s="40"/>
      <c r="K258" s="40"/>
      <c r="L258" s="40"/>
      <c r="M258" s="40"/>
      <c r="N258" s="40"/>
      <c r="O258" s="40"/>
      <c r="P258" s="40"/>
      <c r="Q258" s="40"/>
      <c r="R258" s="40"/>
      <c r="S258" s="40"/>
      <c r="T258" s="40"/>
      <c r="U258" s="40"/>
    </row>
    <row r="259" spans="2:21" x14ac:dyDescent="0.25">
      <c r="B259" s="40"/>
      <c r="C259" s="40"/>
      <c r="D259" s="40"/>
      <c r="E259" s="40"/>
      <c r="F259" s="40"/>
      <c r="G259" s="40"/>
      <c r="H259" s="40"/>
      <c r="I259" s="40"/>
      <c r="J259" s="40"/>
      <c r="K259" s="40"/>
      <c r="L259" s="40"/>
      <c r="M259" s="40"/>
      <c r="N259" s="40"/>
      <c r="O259" s="40"/>
      <c r="P259" s="40"/>
      <c r="Q259" s="40"/>
      <c r="R259" s="40"/>
      <c r="S259" s="40"/>
      <c r="T259" s="40"/>
      <c r="U259" s="40"/>
    </row>
    <row r="260" spans="2:21" x14ac:dyDescent="0.25">
      <c r="B260" s="40"/>
      <c r="C260" s="40"/>
      <c r="D260" s="40"/>
      <c r="E260" s="40"/>
      <c r="F260" s="40"/>
      <c r="G260" s="40"/>
      <c r="H260" s="40"/>
      <c r="I260" s="40"/>
      <c r="J260" s="40"/>
      <c r="K260" s="40"/>
      <c r="L260" s="40"/>
      <c r="M260" s="40"/>
      <c r="N260" s="40"/>
      <c r="O260" s="40"/>
      <c r="P260" s="40"/>
      <c r="Q260" s="40"/>
      <c r="R260" s="40"/>
      <c r="S260" s="40"/>
      <c r="T260" s="40"/>
      <c r="U260" s="40"/>
    </row>
    <row r="261" spans="2:21" x14ac:dyDescent="0.25">
      <c r="B261" s="40"/>
      <c r="C261" s="40"/>
      <c r="D261" s="40"/>
      <c r="E261" s="40"/>
      <c r="F261" s="40"/>
      <c r="G261" s="40"/>
      <c r="H261" s="40"/>
      <c r="I261" s="40"/>
      <c r="J261" s="40"/>
      <c r="K261" s="40"/>
      <c r="L261" s="40"/>
      <c r="M261" s="40"/>
      <c r="N261" s="40"/>
      <c r="O261" s="40"/>
      <c r="P261" s="40"/>
      <c r="Q261" s="40"/>
      <c r="R261" s="40"/>
      <c r="S261" s="40"/>
      <c r="T261" s="40"/>
      <c r="U261" s="40"/>
    </row>
    <row r="262" spans="2:21" x14ac:dyDescent="0.25">
      <c r="B262" s="40"/>
      <c r="C262" s="40"/>
      <c r="D262" s="40"/>
      <c r="E262" s="40"/>
      <c r="F262" s="40"/>
      <c r="G262" s="40"/>
      <c r="H262" s="40"/>
      <c r="I262" s="40"/>
      <c r="J262" s="40"/>
      <c r="K262" s="40"/>
      <c r="L262" s="40"/>
      <c r="M262" s="40"/>
      <c r="N262" s="40"/>
      <c r="O262" s="40"/>
      <c r="P262" s="40"/>
      <c r="Q262" s="40"/>
      <c r="R262" s="40"/>
      <c r="S262" s="40"/>
      <c r="T262" s="40"/>
      <c r="U262" s="40"/>
    </row>
    <row r="263" spans="2:21" x14ac:dyDescent="0.25">
      <c r="B263" s="40"/>
      <c r="C263" s="40"/>
      <c r="D263" s="40"/>
      <c r="E263" s="40"/>
      <c r="F263" s="40"/>
      <c r="G263" s="40"/>
      <c r="H263" s="40"/>
      <c r="I263" s="40"/>
      <c r="J263" s="40"/>
      <c r="K263" s="40"/>
      <c r="L263" s="40"/>
      <c r="M263" s="40"/>
      <c r="N263" s="40"/>
      <c r="O263" s="40"/>
      <c r="P263" s="40"/>
      <c r="Q263" s="40"/>
      <c r="R263" s="40"/>
      <c r="S263" s="40"/>
      <c r="T263" s="40"/>
      <c r="U263" s="40"/>
    </row>
    <row r="264" spans="2:21" x14ac:dyDescent="0.25">
      <c r="B264" s="40"/>
      <c r="C264" s="40"/>
      <c r="D264" s="40"/>
      <c r="E264" s="40"/>
      <c r="F264" s="40"/>
      <c r="G264" s="40"/>
      <c r="H264" s="40"/>
      <c r="I264" s="40"/>
      <c r="J264" s="40"/>
      <c r="K264" s="40"/>
      <c r="L264" s="40"/>
      <c r="M264" s="40"/>
      <c r="N264" s="40"/>
      <c r="O264" s="40"/>
      <c r="P264" s="40"/>
      <c r="Q264" s="40"/>
      <c r="R264" s="40"/>
      <c r="S264" s="40"/>
      <c r="T264" s="40"/>
      <c r="U264" s="40"/>
    </row>
    <row r="265" spans="2:21" x14ac:dyDescent="0.25">
      <c r="B265" s="40"/>
      <c r="C265" s="40"/>
      <c r="D265" s="40"/>
      <c r="E265" s="40"/>
      <c r="F265" s="40"/>
      <c r="G265" s="40"/>
      <c r="H265" s="40"/>
      <c r="I265" s="40"/>
      <c r="J265" s="40"/>
      <c r="K265" s="40"/>
      <c r="L265" s="40"/>
      <c r="M265" s="40"/>
      <c r="N265" s="40"/>
      <c r="O265" s="40"/>
      <c r="P265" s="40"/>
      <c r="Q265" s="40"/>
      <c r="R265" s="40"/>
      <c r="S265" s="40"/>
      <c r="T265" s="40"/>
      <c r="U265" s="40"/>
    </row>
    <row r="266" spans="2:21" x14ac:dyDescent="0.25">
      <c r="B266" s="40"/>
      <c r="C266" s="40"/>
      <c r="D266" s="40"/>
      <c r="E266" s="40"/>
      <c r="F266" s="40"/>
      <c r="G266" s="40"/>
      <c r="H266" s="40"/>
      <c r="I266" s="40"/>
      <c r="J266" s="40"/>
      <c r="K266" s="40"/>
      <c r="L266" s="40"/>
      <c r="M266" s="40"/>
      <c r="N266" s="40"/>
      <c r="O266" s="40"/>
      <c r="P266" s="40"/>
      <c r="Q266" s="40"/>
      <c r="R266" s="40"/>
      <c r="S266" s="40"/>
      <c r="T266" s="40"/>
      <c r="U266" s="40"/>
    </row>
    <row r="267" spans="2:21" x14ac:dyDescent="0.25">
      <c r="B267" s="40"/>
      <c r="C267" s="40"/>
      <c r="D267" s="40"/>
      <c r="E267" s="40"/>
      <c r="F267" s="40"/>
      <c r="G267" s="40"/>
      <c r="H267" s="40"/>
      <c r="I267" s="40"/>
      <c r="J267" s="40"/>
      <c r="K267" s="40"/>
      <c r="L267" s="40"/>
      <c r="M267" s="40"/>
      <c r="N267" s="40"/>
      <c r="O267" s="40"/>
      <c r="P267" s="40"/>
      <c r="Q267" s="40"/>
      <c r="R267" s="40"/>
      <c r="S267" s="40"/>
      <c r="T267" s="40"/>
      <c r="U267" s="40"/>
    </row>
    <row r="268" spans="2:21" x14ac:dyDescent="0.25">
      <c r="B268" s="40"/>
      <c r="C268" s="40"/>
      <c r="D268" s="40"/>
      <c r="E268" s="40"/>
      <c r="F268" s="40"/>
      <c r="G268" s="40"/>
      <c r="H268" s="40"/>
      <c r="I268" s="40"/>
      <c r="J268" s="40"/>
      <c r="K268" s="40"/>
      <c r="L268" s="40"/>
      <c r="M268" s="40"/>
      <c r="N268" s="40"/>
      <c r="O268" s="40"/>
      <c r="P268" s="40"/>
      <c r="Q268" s="40"/>
      <c r="R268" s="40"/>
      <c r="S268" s="40"/>
      <c r="T268" s="40"/>
      <c r="U268" s="40"/>
    </row>
    <row r="269" spans="2:21" x14ac:dyDescent="0.25">
      <c r="B269" s="40"/>
      <c r="C269" s="40"/>
      <c r="D269" s="40"/>
      <c r="E269" s="40"/>
      <c r="F269" s="40"/>
      <c r="G269" s="40"/>
      <c r="H269" s="40"/>
      <c r="I269" s="40"/>
      <c r="J269" s="40"/>
      <c r="K269" s="40"/>
      <c r="L269" s="40"/>
      <c r="M269" s="40"/>
      <c r="N269" s="40"/>
      <c r="O269" s="40"/>
      <c r="P269" s="40"/>
      <c r="Q269" s="40"/>
      <c r="R269" s="40"/>
      <c r="S269" s="40"/>
      <c r="T269" s="40"/>
      <c r="U269" s="40"/>
    </row>
    <row r="270" spans="2:21" x14ac:dyDescent="0.25">
      <c r="B270" s="40"/>
      <c r="C270" s="40"/>
      <c r="D270" s="40"/>
      <c r="E270" s="40"/>
      <c r="F270" s="40"/>
      <c r="G270" s="40"/>
      <c r="H270" s="40"/>
      <c r="I270" s="40"/>
      <c r="J270" s="40"/>
      <c r="K270" s="40"/>
      <c r="L270" s="40"/>
      <c r="M270" s="40"/>
      <c r="N270" s="40"/>
      <c r="O270" s="40"/>
      <c r="P270" s="40"/>
      <c r="Q270" s="40"/>
      <c r="R270" s="40"/>
      <c r="S270" s="40"/>
      <c r="T270" s="40"/>
      <c r="U270" s="40"/>
    </row>
    <row r="271" spans="2:21" x14ac:dyDescent="0.25">
      <c r="B271" s="40"/>
      <c r="C271" s="40"/>
      <c r="D271" s="40"/>
      <c r="E271" s="40"/>
      <c r="F271" s="40"/>
      <c r="G271" s="40"/>
      <c r="H271" s="40"/>
      <c r="I271" s="40"/>
      <c r="J271" s="40"/>
      <c r="K271" s="40"/>
      <c r="L271" s="40"/>
      <c r="M271" s="40"/>
      <c r="N271" s="40"/>
      <c r="O271" s="40"/>
      <c r="P271" s="40"/>
      <c r="Q271" s="40"/>
      <c r="R271" s="40"/>
      <c r="S271" s="40"/>
      <c r="T271" s="40"/>
      <c r="U271" s="40"/>
    </row>
    <row r="272" spans="2:21" x14ac:dyDescent="0.25">
      <c r="B272" s="40"/>
      <c r="C272" s="40"/>
      <c r="D272" s="40"/>
      <c r="E272" s="40"/>
      <c r="F272" s="40"/>
      <c r="G272" s="40"/>
      <c r="H272" s="40"/>
      <c r="I272" s="40"/>
      <c r="J272" s="40"/>
      <c r="K272" s="40"/>
      <c r="L272" s="40"/>
      <c r="M272" s="40"/>
      <c r="N272" s="40"/>
      <c r="O272" s="40"/>
      <c r="P272" s="40"/>
      <c r="Q272" s="40"/>
      <c r="R272" s="40"/>
      <c r="S272" s="40"/>
      <c r="T272" s="40"/>
      <c r="U272" s="40"/>
    </row>
    <row r="273" spans="2:21" x14ac:dyDescent="0.25">
      <c r="B273" s="40"/>
      <c r="C273" s="40"/>
      <c r="D273" s="40"/>
      <c r="E273" s="40"/>
      <c r="F273" s="40"/>
      <c r="G273" s="40"/>
      <c r="H273" s="40"/>
      <c r="I273" s="40"/>
      <c r="J273" s="40"/>
      <c r="K273" s="40"/>
      <c r="L273" s="40"/>
      <c r="M273" s="40"/>
      <c r="N273" s="40"/>
      <c r="O273" s="40"/>
      <c r="P273" s="40"/>
      <c r="Q273" s="40"/>
      <c r="R273" s="40"/>
      <c r="S273" s="40"/>
      <c r="T273" s="40"/>
      <c r="U273" s="40"/>
    </row>
    <row r="274" spans="2:21" x14ac:dyDescent="0.25">
      <c r="B274" s="40"/>
      <c r="C274" s="40"/>
      <c r="D274" s="40"/>
      <c r="E274" s="40"/>
      <c r="F274" s="40"/>
      <c r="G274" s="40"/>
      <c r="H274" s="40"/>
      <c r="I274" s="40"/>
      <c r="J274" s="40"/>
      <c r="K274" s="40"/>
      <c r="L274" s="40"/>
      <c r="M274" s="40"/>
      <c r="N274" s="40"/>
      <c r="O274" s="40"/>
      <c r="P274" s="40"/>
      <c r="Q274" s="40"/>
      <c r="R274" s="40"/>
      <c r="S274" s="40"/>
      <c r="T274" s="40"/>
      <c r="U274" s="40"/>
    </row>
    <row r="275" spans="2:21" x14ac:dyDescent="0.25">
      <c r="B275" s="40"/>
      <c r="C275" s="40"/>
      <c r="D275" s="40"/>
      <c r="E275" s="40"/>
      <c r="F275" s="40"/>
      <c r="G275" s="40"/>
      <c r="H275" s="40"/>
      <c r="I275" s="40"/>
      <c r="J275" s="40"/>
      <c r="K275" s="40"/>
      <c r="L275" s="40"/>
      <c r="M275" s="40"/>
      <c r="N275" s="40"/>
      <c r="O275" s="40"/>
      <c r="P275" s="40"/>
      <c r="Q275" s="40"/>
      <c r="R275" s="40"/>
      <c r="S275" s="40"/>
      <c r="T275" s="40"/>
      <c r="U275" s="40"/>
    </row>
    <row r="276" spans="2:21" x14ac:dyDescent="0.25">
      <c r="B276" s="40"/>
      <c r="C276" s="40"/>
      <c r="D276" s="40"/>
      <c r="E276" s="40"/>
      <c r="F276" s="40"/>
      <c r="G276" s="40"/>
      <c r="H276" s="40"/>
      <c r="I276" s="40"/>
      <c r="J276" s="40"/>
      <c r="K276" s="40"/>
      <c r="L276" s="40"/>
      <c r="M276" s="40"/>
      <c r="N276" s="40"/>
      <c r="O276" s="40"/>
      <c r="P276" s="40"/>
      <c r="Q276" s="40"/>
      <c r="R276" s="40"/>
      <c r="S276" s="40"/>
      <c r="T276" s="40"/>
      <c r="U276" s="40"/>
    </row>
    <row r="277" spans="2:21" x14ac:dyDescent="0.25">
      <c r="B277" s="40"/>
      <c r="C277" s="40"/>
      <c r="D277" s="40"/>
      <c r="E277" s="40"/>
      <c r="F277" s="40"/>
      <c r="G277" s="40"/>
      <c r="H277" s="40"/>
      <c r="I277" s="40"/>
      <c r="J277" s="40"/>
      <c r="K277" s="40"/>
      <c r="L277" s="40"/>
      <c r="M277" s="40"/>
      <c r="N277" s="40"/>
      <c r="O277" s="40"/>
      <c r="P277" s="40"/>
      <c r="Q277" s="40"/>
      <c r="R277" s="40"/>
      <c r="S277" s="40"/>
      <c r="T277" s="40"/>
      <c r="U277" s="40"/>
    </row>
    <row r="278" spans="2:21" x14ac:dyDescent="0.25">
      <c r="B278" s="40"/>
      <c r="C278" s="40"/>
      <c r="D278" s="40"/>
      <c r="E278" s="40"/>
      <c r="F278" s="40"/>
      <c r="G278" s="40"/>
      <c r="H278" s="40"/>
      <c r="I278" s="40"/>
      <c r="J278" s="40"/>
      <c r="K278" s="40"/>
      <c r="L278" s="40"/>
      <c r="M278" s="40"/>
      <c r="N278" s="40"/>
      <c r="O278" s="40"/>
      <c r="P278" s="40"/>
      <c r="Q278" s="40"/>
      <c r="R278" s="40"/>
      <c r="S278" s="40"/>
      <c r="T278" s="40"/>
      <c r="U278" s="40"/>
    </row>
    <row r="279" spans="2:21" x14ac:dyDescent="0.25">
      <c r="B279" s="40"/>
      <c r="C279" s="40"/>
      <c r="D279" s="40"/>
      <c r="E279" s="40"/>
      <c r="F279" s="40"/>
      <c r="G279" s="40"/>
      <c r="H279" s="40"/>
      <c r="I279" s="40"/>
      <c r="J279" s="40"/>
      <c r="K279" s="40"/>
      <c r="L279" s="40"/>
      <c r="M279" s="40"/>
      <c r="N279" s="40"/>
      <c r="O279" s="40"/>
      <c r="P279" s="40"/>
      <c r="Q279" s="40"/>
      <c r="R279" s="40"/>
      <c r="S279" s="40"/>
      <c r="T279" s="40"/>
      <c r="U279" s="40"/>
    </row>
    <row r="280" spans="2:21" x14ac:dyDescent="0.25">
      <c r="B280" s="40"/>
      <c r="C280" s="40"/>
      <c r="D280" s="40"/>
      <c r="E280" s="40"/>
      <c r="F280" s="40"/>
      <c r="G280" s="40"/>
      <c r="H280" s="40"/>
      <c r="I280" s="40"/>
      <c r="J280" s="40"/>
      <c r="K280" s="40"/>
      <c r="L280" s="40"/>
      <c r="M280" s="40"/>
      <c r="N280" s="40"/>
      <c r="O280" s="40"/>
      <c r="P280" s="40"/>
      <c r="Q280" s="40"/>
      <c r="R280" s="40"/>
      <c r="S280" s="40"/>
      <c r="T280" s="40"/>
      <c r="U280" s="40"/>
    </row>
    <row r="281" spans="2:21" x14ac:dyDescent="0.25">
      <c r="B281" s="40"/>
      <c r="C281" s="40"/>
      <c r="D281" s="40"/>
      <c r="E281" s="40"/>
      <c r="F281" s="40"/>
      <c r="G281" s="40"/>
      <c r="H281" s="40"/>
      <c r="I281" s="40"/>
      <c r="J281" s="40"/>
      <c r="K281" s="40"/>
      <c r="L281" s="40"/>
      <c r="M281" s="40"/>
      <c r="N281" s="40"/>
      <c r="O281" s="40"/>
      <c r="P281" s="40"/>
      <c r="Q281" s="40"/>
      <c r="R281" s="40"/>
      <c r="S281" s="40"/>
      <c r="T281" s="40"/>
      <c r="U281" s="40"/>
    </row>
    <row r="282" spans="2:21" x14ac:dyDescent="0.25">
      <c r="B282" s="40"/>
      <c r="C282" s="40"/>
      <c r="D282" s="40"/>
      <c r="E282" s="40"/>
      <c r="F282" s="40"/>
      <c r="G282" s="40"/>
      <c r="H282" s="40"/>
      <c r="I282" s="40"/>
      <c r="J282" s="40"/>
      <c r="K282" s="40"/>
      <c r="L282" s="40"/>
      <c r="M282" s="40"/>
      <c r="N282" s="40"/>
      <c r="O282" s="40"/>
      <c r="P282" s="40"/>
      <c r="Q282" s="40"/>
      <c r="R282" s="40"/>
      <c r="S282" s="40"/>
      <c r="T282" s="40"/>
      <c r="U282" s="40"/>
    </row>
    <row r="283" spans="2:21" x14ac:dyDescent="0.25">
      <c r="B283" s="40"/>
      <c r="C283" s="40"/>
      <c r="D283" s="40"/>
      <c r="E283" s="40"/>
      <c r="F283" s="40"/>
      <c r="G283" s="40"/>
      <c r="H283" s="40"/>
      <c r="I283" s="40"/>
      <c r="J283" s="40"/>
      <c r="K283" s="40"/>
      <c r="L283" s="40"/>
      <c r="M283" s="40"/>
      <c r="N283" s="40"/>
      <c r="O283" s="40"/>
      <c r="P283" s="40"/>
      <c r="Q283" s="40"/>
      <c r="R283" s="40"/>
      <c r="S283" s="40"/>
      <c r="T283" s="40"/>
      <c r="U283" s="40"/>
    </row>
    <row r="284" spans="2:21" x14ac:dyDescent="0.25">
      <c r="B284" s="40"/>
      <c r="C284" s="40"/>
      <c r="D284" s="40"/>
      <c r="E284" s="40"/>
      <c r="F284" s="40"/>
      <c r="G284" s="40"/>
      <c r="H284" s="40"/>
      <c r="I284" s="40"/>
      <c r="J284" s="40"/>
      <c r="K284" s="40"/>
      <c r="L284" s="40"/>
      <c r="M284" s="40"/>
      <c r="N284" s="40"/>
      <c r="O284" s="40"/>
      <c r="P284" s="40"/>
      <c r="Q284" s="40"/>
      <c r="R284" s="40"/>
      <c r="S284" s="40"/>
      <c r="T284" s="40"/>
      <c r="U284" s="40"/>
    </row>
    <row r="285" spans="2:21" x14ac:dyDescent="0.25">
      <c r="B285" s="40"/>
      <c r="C285" s="40"/>
      <c r="D285" s="40"/>
      <c r="E285" s="40"/>
      <c r="F285" s="40"/>
      <c r="G285" s="40"/>
      <c r="H285" s="40"/>
      <c r="I285" s="40"/>
      <c r="J285" s="40"/>
      <c r="K285" s="40"/>
      <c r="L285" s="40"/>
      <c r="M285" s="40"/>
      <c r="N285" s="40"/>
      <c r="O285" s="40"/>
      <c r="P285" s="40"/>
      <c r="Q285" s="40"/>
      <c r="R285" s="40"/>
      <c r="S285" s="40"/>
      <c r="T285" s="40"/>
      <c r="U285" s="40"/>
    </row>
    <row r="286" spans="2:21" x14ac:dyDescent="0.25">
      <c r="B286" s="40"/>
      <c r="C286" s="40"/>
      <c r="D286" s="40"/>
      <c r="E286" s="40"/>
      <c r="F286" s="40"/>
      <c r="G286" s="40"/>
      <c r="H286" s="40"/>
      <c r="I286" s="40"/>
      <c r="J286" s="40"/>
      <c r="K286" s="40"/>
      <c r="L286" s="40"/>
      <c r="M286" s="40"/>
      <c r="N286" s="40"/>
      <c r="O286" s="40"/>
      <c r="P286" s="40"/>
      <c r="Q286" s="40"/>
      <c r="R286" s="40"/>
      <c r="S286" s="40"/>
      <c r="T286" s="40"/>
      <c r="U286" s="40"/>
    </row>
    <row r="287" spans="2:21" x14ac:dyDescent="0.25">
      <c r="B287" s="40"/>
      <c r="C287" s="40"/>
      <c r="D287" s="40"/>
      <c r="E287" s="40"/>
      <c r="F287" s="40"/>
      <c r="G287" s="40"/>
      <c r="H287" s="40"/>
      <c r="I287" s="40"/>
      <c r="J287" s="40"/>
      <c r="K287" s="40"/>
      <c r="L287" s="40"/>
      <c r="M287" s="40"/>
      <c r="N287" s="40"/>
      <c r="O287" s="40"/>
      <c r="P287" s="40"/>
      <c r="Q287" s="40"/>
      <c r="R287" s="40"/>
      <c r="S287" s="40"/>
      <c r="T287" s="40"/>
      <c r="U287" s="40"/>
    </row>
    <row r="288" spans="2:21" x14ac:dyDescent="0.25">
      <c r="B288" s="40"/>
      <c r="C288" s="40"/>
      <c r="D288" s="40"/>
      <c r="E288" s="40"/>
      <c r="F288" s="40"/>
      <c r="G288" s="40"/>
      <c r="H288" s="40"/>
      <c r="I288" s="40"/>
      <c r="J288" s="40"/>
      <c r="K288" s="40"/>
      <c r="L288" s="40"/>
      <c r="M288" s="40"/>
      <c r="N288" s="40"/>
      <c r="O288" s="40"/>
      <c r="P288" s="40"/>
      <c r="Q288" s="40"/>
      <c r="R288" s="40"/>
      <c r="S288" s="40"/>
      <c r="T288" s="40"/>
      <c r="U288" s="40"/>
    </row>
    <row r="289" spans="2:21" x14ac:dyDescent="0.25">
      <c r="B289" s="40"/>
      <c r="C289" s="40"/>
      <c r="D289" s="40"/>
      <c r="E289" s="40"/>
      <c r="F289" s="40"/>
      <c r="G289" s="40"/>
      <c r="H289" s="40"/>
      <c r="I289" s="40"/>
      <c r="J289" s="40"/>
      <c r="K289" s="40"/>
      <c r="L289" s="40"/>
      <c r="M289" s="40"/>
      <c r="N289" s="40"/>
      <c r="O289" s="40"/>
      <c r="P289" s="40"/>
      <c r="Q289" s="40"/>
      <c r="R289" s="40"/>
      <c r="S289" s="40"/>
      <c r="T289" s="40"/>
      <c r="U289" s="40"/>
    </row>
    <row r="290" spans="2:21" x14ac:dyDescent="0.25">
      <c r="B290" s="40"/>
      <c r="C290" s="40"/>
      <c r="D290" s="40"/>
      <c r="E290" s="40"/>
      <c r="F290" s="40"/>
      <c r="G290" s="40"/>
      <c r="H290" s="40"/>
      <c r="I290" s="40"/>
      <c r="J290" s="40"/>
      <c r="K290" s="40"/>
      <c r="L290" s="40"/>
      <c r="M290" s="40"/>
      <c r="N290" s="40"/>
      <c r="O290" s="40"/>
      <c r="P290" s="40"/>
      <c r="Q290" s="40"/>
      <c r="R290" s="40"/>
      <c r="S290" s="40"/>
      <c r="T290" s="40"/>
      <c r="U290" s="40"/>
    </row>
    <row r="291" spans="2:21" x14ac:dyDescent="0.25">
      <c r="B291" s="40"/>
      <c r="C291" s="40"/>
      <c r="D291" s="40"/>
      <c r="E291" s="40"/>
      <c r="F291" s="40"/>
      <c r="G291" s="40"/>
      <c r="H291" s="40"/>
      <c r="I291" s="40"/>
      <c r="J291" s="40"/>
      <c r="K291" s="40"/>
      <c r="L291" s="40"/>
      <c r="M291" s="40"/>
      <c r="N291" s="40"/>
      <c r="O291" s="40"/>
      <c r="P291" s="40"/>
      <c r="Q291" s="40"/>
      <c r="R291" s="40"/>
      <c r="S291" s="40"/>
      <c r="T291" s="40"/>
      <c r="U291" s="40"/>
    </row>
    <row r="292" spans="2:21" x14ac:dyDescent="0.25">
      <c r="B292" s="40"/>
      <c r="C292" s="40"/>
      <c r="D292" s="40"/>
      <c r="E292" s="40"/>
      <c r="F292" s="40"/>
      <c r="G292" s="40"/>
      <c r="H292" s="40"/>
      <c r="I292" s="40"/>
      <c r="J292" s="40"/>
      <c r="K292" s="40"/>
      <c r="L292" s="40"/>
      <c r="M292" s="40"/>
      <c r="N292" s="40"/>
      <c r="O292" s="40"/>
      <c r="P292" s="40"/>
      <c r="Q292" s="40"/>
      <c r="R292" s="40"/>
      <c r="S292" s="40"/>
      <c r="T292" s="40"/>
      <c r="U292" s="40"/>
    </row>
    <row r="293" spans="2:21" x14ac:dyDescent="0.25">
      <c r="B293" s="40"/>
      <c r="C293" s="40"/>
      <c r="D293" s="40"/>
      <c r="E293" s="40"/>
      <c r="F293" s="40"/>
      <c r="G293" s="40"/>
      <c r="H293" s="40"/>
      <c r="I293" s="40"/>
      <c r="J293" s="40"/>
      <c r="K293" s="40"/>
      <c r="L293" s="40"/>
      <c r="M293" s="40"/>
      <c r="N293" s="40"/>
      <c r="O293" s="40"/>
      <c r="P293" s="40"/>
      <c r="Q293" s="40"/>
      <c r="R293" s="40"/>
      <c r="S293" s="40"/>
      <c r="T293" s="40"/>
      <c r="U293" s="40"/>
    </row>
    <row r="294" spans="2:21" x14ac:dyDescent="0.25">
      <c r="B294" s="40"/>
      <c r="C294" s="40"/>
      <c r="D294" s="40"/>
      <c r="E294" s="40"/>
      <c r="F294" s="40"/>
      <c r="G294" s="40"/>
      <c r="H294" s="40"/>
      <c r="I294" s="40"/>
      <c r="J294" s="40"/>
      <c r="K294" s="40"/>
      <c r="L294" s="40"/>
      <c r="M294" s="40"/>
      <c r="N294" s="40"/>
      <c r="O294" s="40"/>
      <c r="P294" s="40"/>
      <c r="Q294" s="40"/>
      <c r="R294" s="40"/>
      <c r="S294" s="40"/>
      <c r="T294" s="40"/>
      <c r="U294" s="40"/>
    </row>
    <row r="295" spans="2:21" x14ac:dyDescent="0.25">
      <c r="B295" s="40"/>
      <c r="C295" s="40"/>
      <c r="D295" s="40"/>
      <c r="E295" s="40"/>
      <c r="F295" s="40"/>
      <c r="G295" s="40"/>
      <c r="H295" s="40"/>
      <c r="I295" s="40"/>
      <c r="J295" s="40"/>
      <c r="K295" s="40"/>
      <c r="L295" s="40"/>
      <c r="M295" s="40"/>
      <c r="N295" s="40"/>
      <c r="O295" s="40"/>
      <c r="P295" s="40"/>
      <c r="Q295" s="40"/>
      <c r="R295" s="40"/>
      <c r="S295" s="40"/>
      <c r="T295" s="40"/>
      <c r="U295" s="40"/>
    </row>
    <row r="296" spans="2:21" x14ac:dyDescent="0.25">
      <c r="B296" s="40"/>
      <c r="C296" s="40"/>
      <c r="D296" s="40"/>
      <c r="E296" s="40"/>
      <c r="F296" s="40"/>
      <c r="G296" s="40"/>
      <c r="H296" s="40"/>
      <c r="I296" s="40"/>
      <c r="J296" s="40"/>
      <c r="K296" s="40"/>
      <c r="L296" s="40"/>
      <c r="M296" s="40"/>
      <c r="N296" s="40"/>
      <c r="O296" s="40"/>
      <c r="P296" s="40"/>
      <c r="Q296" s="40"/>
      <c r="R296" s="40"/>
      <c r="S296" s="40"/>
      <c r="T296" s="40"/>
      <c r="U296" s="40"/>
    </row>
    <row r="297" spans="2:21" x14ac:dyDescent="0.25">
      <c r="B297" s="40"/>
      <c r="C297" s="40"/>
      <c r="D297" s="40"/>
      <c r="E297" s="40"/>
      <c r="F297" s="40"/>
      <c r="G297" s="40"/>
      <c r="H297" s="40"/>
      <c r="I297" s="40"/>
      <c r="J297" s="40"/>
      <c r="K297" s="40"/>
      <c r="L297" s="40"/>
      <c r="M297" s="40"/>
      <c r="N297" s="40"/>
      <c r="O297" s="40"/>
      <c r="P297" s="40"/>
      <c r="Q297" s="40"/>
      <c r="R297" s="40"/>
      <c r="S297" s="40"/>
      <c r="T297" s="40"/>
      <c r="U297" s="40"/>
    </row>
    <row r="298" spans="2:21" x14ac:dyDescent="0.25">
      <c r="B298" s="40"/>
      <c r="C298" s="40"/>
      <c r="D298" s="40"/>
      <c r="E298" s="40"/>
      <c r="F298" s="40"/>
      <c r="G298" s="40"/>
      <c r="H298" s="40"/>
      <c r="I298" s="40"/>
      <c r="J298" s="40"/>
      <c r="K298" s="40"/>
      <c r="L298" s="40"/>
      <c r="M298" s="40"/>
      <c r="N298" s="40"/>
      <c r="O298" s="40"/>
      <c r="P298" s="40"/>
      <c r="Q298" s="40"/>
      <c r="R298" s="40"/>
      <c r="S298" s="40"/>
      <c r="T298" s="40"/>
      <c r="U298" s="40"/>
    </row>
    <row r="299" spans="2:21" x14ac:dyDescent="0.25">
      <c r="B299" s="40"/>
      <c r="C299" s="40"/>
      <c r="D299" s="40"/>
      <c r="E299" s="40"/>
      <c r="F299" s="40"/>
      <c r="G299" s="40"/>
      <c r="H299" s="40"/>
      <c r="I299" s="40"/>
      <c r="J299" s="40"/>
      <c r="K299" s="40"/>
      <c r="L299" s="40"/>
      <c r="M299" s="40"/>
      <c r="N299" s="40"/>
      <c r="O299" s="40"/>
      <c r="P299" s="40"/>
      <c r="Q299" s="40"/>
      <c r="R299" s="40"/>
      <c r="S299" s="40"/>
      <c r="T299" s="40"/>
      <c r="U299" s="40"/>
    </row>
    <row r="300" spans="2:21" x14ac:dyDescent="0.25">
      <c r="B300" s="40"/>
      <c r="C300" s="40"/>
      <c r="D300" s="40"/>
      <c r="E300" s="40"/>
      <c r="F300" s="40"/>
      <c r="G300" s="40"/>
      <c r="H300" s="40"/>
      <c r="I300" s="40"/>
      <c r="J300" s="40"/>
      <c r="K300" s="40"/>
      <c r="L300" s="40"/>
      <c r="M300" s="40"/>
      <c r="N300" s="40"/>
      <c r="O300" s="40"/>
      <c r="P300" s="40"/>
      <c r="Q300" s="40"/>
      <c r="R300" s="40"/>
      <c r="S300" s="40"/>
      <c r="T300" s="40"/>
      <c r="U300" s="40"/>
    </row>
    <row r="301" spans="2:21" x14ac:dyDescent="0.25">
      <c r="B301" s="40"/>
      <c r="C301" s="40"/>
      <c r="D301" s="40"/>
      <c r="E301" s="40"/>
      <c r="F301" s="40"/>
      <c r="G301" s="40"/>
      <c r="H301" s="40"/>
      <c r="I301" s="40"/>
      <c r="J301" s="40"/>
      <c r="K301" s="40"/>
      <c r="L301" s="40"/>
      <c r="M301" s="40"/>
      <c r="N301" s="40"/>
      <c r="O301" s="40"/>
      <c r="P301" s="40"/>
      <c r="Q301" s="40"/>
      <c r="R301" s="40"/>
      <c r="S301" s="40"/>
      <c r="T301" s="40"/>
      <c r="U301" s="40"/>
    </row>
    <row r="302" spans="2:21" x14ac:dyDescent="0.25">
      <c r="B302" s="40"/>
      <c r="C302" s="40"/>
      <c r="D302" s="40"/>
      <c r="E302" s="40"/>
      <c r="F302" s="40"/>
      <c r="G302" s="40"/>
      <c r="H302" s="40"/>
      <c r="I302" s="40"/>
      <c r="J302" s="40"/>
      <c r="K302" s="40"/>
      <c r="L302" s="40"/>
      <c r="M302" s="40"/>
      <c r="N302" s="40"/>
      <c r="O302" s="40"/>
      <c r="P302" s="40"/>
      <c r="Q302" s="40"/>
      <c r="R302" s="40"/>
      <c r="S302" s="40"/>
      <c r="T302" s="40"/>
      <c r="U302" s="40"/>
    </row>
    <row r="303" spans="2:21" x14ac:dyDescent="0.25">
      <c r="B303" s="40"/>
      <c r="C303" s="40"/>
      <c r="D303" s="40"/>
      <c r="E303" s="40"/>
      <c r="F303" s="40"/>
      <c r="G303" s="40"/>
      <c r="H303" s="40"/>
      <c r="I303" s="40"/>
      <c r="J303" s="40"/>
      <c r="K303" s="40"/>
      <c r="L303" s="40"/>
      <c r="M303" s="40"/>
      <c r="N303" s="40"/>
      <c r="O303" s="40"/>
      <c r="P303" s="40"/>
      <c r="Q303" s="40"/>
      <c r="R303" s="40"/>
      <c r="S303" s="40"/>
      <c r="T303" s="40"/>
      <c r="U303" s="40"/>
    </row>
    <row r="304" spans="2:21" x14ac:dyDescent="0.25">
      <c r="B304" s="40"/>
      <c r="C304" s="40"/>
      <c r="D304" s="40"/>
      <c r="E304" s="40"/>
      <c r="F304" s="40"/>
      <c r="G304" s="40"/>
      <c r="H304" s="40"/>
      <c r="I304" s="40"/>
      <c r="J304" s="40"/>
      <c r="K304" s="40"/>
      <c r="L304" s="40"/>
      <c r="M304" s="40"/>
      <c r="N304" s="40"/>
      <c r="O304" s="40"/>
      <c r="P304" s="40"/>
      <c r="Q304" s="40"/>
      <c r="R304" s="40"/>
      <c r="S304" s="40"/>
      <c r="T304" s="40"/>
      <c r="U304" s="40"/>
    </row>
    <row r="305" spans="2:21" x14ac:dyDescent="0.25">
      <c r="B305" s="40"/>
      <c r="C305" s="40"/>
      <c r="D305" s="40"/>
      <c r="E305" s="40"/>
      <c r="F305" s="40"/>
      <c r="G305" s="40"/>
      <c r="H305" s="40"/>
      <c r="I305" s="40"/>
      <c r="J305" s="40"/>
      <c r="K305" s="40"/>
      <c r="L305" s="40"/>
      <c r="M305" s="40"/>
      <c r="N305" s="40"/>
      <c r="O305" s="40"/>
      <c r="P305" s="40"/>
      <c r="Q305" s="40"/>
      <c r="R305" s="40"/>
      <c r="S305" s="40"/>
      <c r="T305" s="40"/>
      <c r="U305" s="40"/>
    </row>
    <row r="306" spans="2:21" x14ac:dyDescent="0.25">
      <c r="B306" s="40"/>
      <c r="C306" s="40"/>
      <c r="D306" s="40"/>
      <c r="E306" s="40"/>
      <c r="F306" s="40"/>
      <c r="G306" s="40"/>
      <c r="H306" s="40"/>
      <c r="I306" s="40"/>
      <c r="J306" s="40"/>
      <c r="K306" s="40"/>
      <c r="L306" s="40"/>
      <c r="M306" s="40"/>
      <c r="N306" s="40"/>
      <c r="O306" s="40"/>
      <c r="P306" s="40"/>
      <c r="Q306" s="40"/>
      <c r="R306" s="40"/>
      <c r="S306" s="40"/>
      <c r="T306" s="40"/>
      <c r="U306" s="40"/>
    </row>
    <row r="307" spans="2:21" x14ac:dyDescent="0.25">
      <c r="B307" s="40"/>
      <c r="C307" s="40"/>
      <c r="D307" s="40"/>
      <c r="E307" s="40"/>
      <c r="F307" s="40"/>
      <c r="G307" s="40"/>
      <c r="H307" s="40"/>
      <c r="I307" s="40"/>
      <c r="J307" s="40"/>
      <c r="K307" s="40"/>
      <c r="L307" s="40"/>
      <c r="M307" s="40"/>
      <c r="N307" s="40"/>
      <c r="O307" s="40"/>
      <c r="P307" s="40"/>
      <c r="Q307" s="40"/>
      <c r="R307" s="40"/>
      <c r="S307" s="40"/>
      <c r="T307" s="40"/>
      <c r="U307" s="40"/>
    </row>
    <row r="308" spans="2:21" x14ac:dyDescent="0.25">
      <c r="B308" s="40"/>
      <c r="C308" s="40"/>
      <c r="D308" s="40"/>
      <c r="E308" s="40"/>
      <c r="F308" s="40"/>
      <c r="G308" s="40"/>
      <c r="H308" s="40"/>
      <c r="I308" s="40"/>
      <c r="J308" s="40"/>
      <c r="K308" s="40"/>
      <c r="L308" s="40"/>
      <c r="M308" s="40"/>
      <c r="N308" s="40"/>
      <c r="O308" s="40"/>
      <c r="P308" s="40"/>
      <c r="Q308" s="40"/>
      <c r="R308" s="40"/>
      <c r="S308" s="40"/>
      <c r="T308" s="40"/>
      <c r="U308" s="40"/>
    </row>
    <row r="309" spans="2:21" x14ac:dyDescent="0.25">
      <c r="B309" s="40"/>
      <c r="C309" s="40"/>
      <c r="D309" s="40"/>
      <c r="E309" s="40"/>
      <c r="F309" s="40"/>
      <c r="G309" s="40"/>
      <c r="H309" s="40"/>
      <c r="I309" s="40"/>
      <c r="J309" s="40"/>
      <c r="K309" s="40"/>
      <c r="L309" s="40"/>
      <c r="M309" s="40"/>
      <c r="N309" s="40"/>
      <c r="O309" s="40"/>
      <c r="P309" s="40"/>
      <c r="Q309" s="40"/>
      <c r="R309" s="40"/>
      <c r="S309" s="40"/>
      <c r="T309" s="40"/>
      <c r="U309" s="40"/>
    </row>
    <row r="310" spans="2:21" x14ac:dyDescent="0.25">
      <c r="B310" s="40"/>
      <c r="C310" s="40"/>
      <c r="D310" s="40"/>
      <c r="E310" s="40"/>
      <c r="F310" s="40"/>
      <c r="G310" s="40"/>
      <c r="H310" s="40"/>
      <c r="I310" s="40"/>
      <c r="J310" s="40"/>
      <c r="K310" s="40"/>
      <c r="L310" s="40"/>
      <c r="M310" s="40"/>
      <c r="N310" s="40"/>
      <c r="O310" s="40"/>
      <c r="P310" s="40"/>
      <c r="Q310" s="40"/>
      <c r="R310" s="40"/>
      <c r="S310" s="40"/>
      <c r="T310" s="40"/>
      <c r="U310" s="40"/>
    </row>
    <row r="311" spans="2:21" x14ac:dyDescent="0.25">
      <c r="B311" s="40"/>
      <c r="C311" s="40"/>
      <c r="D311" s="40"/>
      <c r="E311" s="40"/>
      <c r="F311" s="40"/>
      <c r="G311" s="40"/>
      <c r="H311" s="40"/>
      <c r="I311" s="40"/>
      <c r="J311" s="40"/>
      <c r="K311" s="40"/>
      <c r="L311" s="40"/>
      <c r="M311" s="40"/>
      <c r="N311" s="40"/>
      <c r="O311" s="40"/>
      <c r="P311" s="40"/>
      <c r="Q311" s="40"/>
      <c r="R311" s="40"/>
      <c r="S311" s="40"/>
      <c r="T311" s="40"/>
      <c r="U311" s="40"/>
    </row>
    <row r="312" spans="2:21" x14ac:dyDescent="0.25">
      <c r="B312" s="40"/>
      <c r="C312" s="40"/>
      <c r="D312" s="40"/>
      <c r="E312" s="40"/>
      <c r="F312" s="40"/>
      <c r="G312" s="40"/>
      <c r="H312" s="40"/>
      <c r="I312" s="40"/>
      <c r="J312" s="40"/>
      <c r="K312" s="40"/>
      <c r="L312" s="40"/>
      <c r="M312" s="40"/>
      <c r="N312" s="40"/>
      <c r="O312" s="40"/>
      <c r="P312" s="40"/>
      <c r="Q312" s="40"/>
      <c r="R312" s="40"/>
      <c r="S312" s="40"/>
      <c r="T312" s="40"/>
      <c r="U312" s="40"/>
    </row>
    <row r="313" spans="2:21" x14ac:dyDescent="0.25">
      <c r="B313" s="40"/>
      <c r="C313" s="40"/>
      <c r="D313" s="40"/>
      <c r="E313" s="40"/>
      <c r="F313" s="40"/>
      <c r="G313" s="40"/>
      <c r="H313" s="40"/>
      <c r="I313" s="40"/>
      <c r="J313" s="40"/>
      <c r="K313" s="40"/>
      <c r="L313" s="40"/>
      <c r="M313" s="40"/>
      <c r="N313" s="40"/>
      <c r="O313" s="40"/>
      <c r="P313" s="40"/>
      <c r="Q313" s="40"/>
      <c r="R313" s="40"/>
      <c r="S313" s="40"/>
      <c r="T313" s="40"/>
      <c r="U313" s="40"/>
    </row>
    <row r="314" spans="2:21" x14ac:dyDescent="0.25">
      <c r="B314" s="40"/>
      <c r="C314" s="40"/>
      <c r="D314" s="40"/>
      <c r="E314" s="40"/>
      <c r="F314" s="40"/>
      <c r="G314" s="40"/>
      <c r="H314" s="40"/>
      <c r="I314" s="40"/>
      <c r="J314" s="40"/>
      <c r="K314" s="40"/>
      <c r="L314" s="40"/>
      <c r="M314" s="40"/>
      <c r="N314" s="40"/>
      <c r="O314" s="40"/>
      <c r="P314" s="40"/>
      <c r="Q314" s="40"/>
      <c r="R314" s="40"/>
      <c r="S314" s="40"/>
      <c r="T314" s="40"/>
      <c r="U314" s="40"/>
    </row>
    <row r="315" spans="2:21" x14ac:dyDescent="0.25">
      <c r="B315" s="40"/>
      <c r="C315" s="40"/>
      <c r="D315" s="40"/>
      <c r="E315" s="40"/>
      <c r="F315" s="40"/>
      <c r="G315" s="40"/>
      <c r="H315" s="40"/>
      <c r="I315" s="40"/>
      <c r="J315" s="40"/>
      <c r="K315" s="40"/>
      <c r="L315" s="40"/>
      <c r="M315" s="40"/>
      <c r="N315" s="40"/>
      <c r="O315" s="40"/>
      <c r="P315" s="40"/>
      <c r="Q315" s="40"/>
      <c r="R315" s="40"/>
      <c r="S315" s="40"/>
      <c r="T315" s="40"/>
      <c r="U315" s="40"/>
    </row>
  </sheetData>
  <mergeCells count="4">
    <mergeCell ref="C2:D2"/>
    <mergeCell ref="D3:J3"/>
    <mergeCell ref="B6:B10"/>
    <mergeCell ref="G13:R13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T242"/>
  <sheetViews>
    <sheetView showGridLines="0" zoomScale="80" zoomScaleNormal="80" workbookViewId="0">
      <pane ySplit="2" topLeftCell="A3" activePane="bottomLeft" state="frozen"/>
      <selection activeCell="A7" sqref="A7"/>
      <selection pane="bottomLeft" activeCell="A3" sqref="A3"/>
    </sheetView>
  </sheetViews>
  <sheetFormatPr baseColWidth="10" defaultRowHeight="15" x14ac:dyDescent="0.25"/>
  <cols>
    <col min="1" max="1" width="2.7109375" customWidth="1"/>
    <col min="2" max="2" width="17.140625" bestFit="1" customWidth="1"/>
    <col min="3" max="3" width="24.7109375" customWidth="1"/>
    <col min="4" max="4" width="30.5703125" customWidth="1"/>
    <col min="5" max="5" width="24.7109375" customWidth="1"/>
    <col min="6" max="6" width="43.7109375" bestFit="1" customWidth="1"/>
    <col min="7" max="19" width="20.7109375" customWidth="1"/>
    <col min="20" max="54" width="24.7109375" customWidth="1"/>
  </cols>
  <sheetData>
    <row r="1" spans="2:20" x14ac:dyDescent="0.25">
      <c r="E1" s="6"/>
      <c r="F1" s="6"/>
    </row>
    <row r="2" spans="2:20" ht="24.95" customHeight="1" x14ac:dyDescent="0.25">
      <c r="B2" s="9" t="s">
        <v>30</v>
      </c>
      <c r="C2" s="69" t="s">
        <v>187</v>
      </c>
      <c r="D2" s="70"/>
      <c r="E2" s="7"/>
      <c r="F2" s="6"/>
    </row>
    <row r="3" spans="2:20" x14ac:dyDescent="0.25">
      <c r="C3" s="10"/>
      <c r="D3" s="75" t="s">
        <v>45</v>
      </c>
      <c r="E3" s="75"/>
      <c r="F3" s="75"/>
      <c r="G3" s="75"/>
      <c r="H3" s="75"/>
      <c r="I3" s="75"/>
      <c r="J3" s="75"/>
      <c r="K3" s="11"/>
      <c r="L3" s="11"/>
      <c r="M3" s="11"/>
    </row>
    <row r="4" spans="2:20" x14ac:dyDescent="0.25">
      <c r="C4" s="12" t="s">
        <v>37</v>
      </c>
      <c r="D4" s="13" t="s">
        <v>38</v>
      </c>
      <c r="E4" s="13" t="s">
        <v>39</v>
      </c>
      <c r="F4" s="13" t="s">
        <v>40</v>
      </c>
      <c r="G4" s="13" t="s">
        <v>41</v>
      </c>
      <c r="H4" s="13" t="s">
        <v>42</v>
      </c>
      <c r="I4" s="13" t="s">
        <v>43</v>
      </c>
      <c r="J4" s="13" t="s">
        <v>44</v>
      </c>
      <c r="K4" s="12" t="s">
        <v>47</v>
      </c>
      <c r="L4" s="12" t="s">
        <v>48</v>
      </c>
      <c r="M4" s="12" t="s">
        <v>49</v>
      </c>
    </row>
    <row r="5" spans="2:20" ht="60" customHeight="1" x14ac:dyDescent="0.25">
      <c r="B5" s="14" t="s">
        <v>36</v>
      </c>
      <c r="C5" s="15" t="s">
        <v>216</v>
      </c>
      <c r="D5" s="15" t="s">
        <v>217</v>
      </c>
      <c r="E5" s="15" t="s">
        <v>218</v>
      </c>
      <c r="F5" s="16" t="s">
        <v>67</v>
      </c>
      <c r="G5" s="16" t="s">
        <v>54</v>
      </c>
      <c r="H5" s="16" t="s">
        <v>206</v>
      </c>
      <c r="I5" s="16" t="s">
        <v>219</v>
      </c>
      <c r="J5" s="16" t="s">
        <v>57</v>
      </c>
      <c r="K5" s="15" t="s">
        <v>220</v>
      </c>
      <c r="L5" s="15" t="s">
        <v>221</v>
      </c>
      <c r="M5" s="18">
        <f>+S50</f>
        <v>5849645.1994117647</v>
      </c>
    </row>
    <row r="6" spans="2:20" ht="60" customHeight="1" x14ac:dyDescent="0.25">
      <c r="B6" s="77" t="s">
        <v>89</v>
      </c>
      <c r="C6" s="15" t="s">
        <v>296</v>
      </c>
      <c r="D6" s="15" t="s">
        <v>297</v>
      </c>
      <c r="E6" s="15" t="s">
        <v>298</v>
      </c>
      <c r="F6" s="16" t="s">
        <v>67</v>
      </c>
      <c r="G6" s="16" t="s">
        <v>96</v>
      </c>
      <c r="H6" s="16" t="s">
        <v>185</v>
      </c>
      <c r="I6" s="16" t="s">
        <v>55</v>
      </c>
      <c r="J6" s="16" t="s">
        <v>57</v>
      </c>
      <c r="K6" s="15" t="s">
        <v>299</v>
      </c>
      <c r="L6" s="15" t="s">
        <v>300</v>
      </c>
      <c r="M6" s="17" t="s">
        <v>102</v>
      </c>
    </row>
    <row r="7" spans="2:20" ht="60" customHeight="1" x14ac:dyDescent="0.25">
      <c r="B7" s="78"/>
      <c r="C7" s="15" t="s">
        <v>301</v>
      </c>
      <c r="D7" s="15" t="s">
        <v>302</v>
      </c>
      <c r="E7" s="15" t="s">
        <v>303</v>
      </c>
      <c r="F7" s="16" t="s">
        <v>67</v>
      </c>
      <c r="G7" s="16" t="s">
        <v>96</v>
      </c>
      <c r="H7" s="16" t="s">
        <v>304</v>
      </c>
      <c r="I7" s="16" t="s">
        <v>305</v>
      </c>
      <c r="J7" s="16" t="s">
        <v>57</v>
      </c>
      <c r="K7" s="15" t="s">
        <v>299</v>
      </c>
      <c r="L7" s="15" t="s">
        <v>306</v>
      </c>
      <c r="M7" s="17" t="s">
        <v>102</v>
      </c>
    </row>
    <row r="8" spans="2:20" ht="60" customHeight="1" x14ac:dyDescent="0.25">
      <c r="B8" s="78"/>
      <c r="C8" s="15" t="s">
        <v>307</v>
      </c>
      <c r="D8" s="15" t="s">
        <v>308</v>
      </c>
      <c r="E8" s="15" t="s">
        <v>309</v>
      </c>
      <c r="F8" s="16" t="s">
        <v>67</v>
      </c>
      <c r="G8" s="16" t="s">
        <v>96</v>
      </c>
      <c r="H8" s="16" t="s">
        <v>185</v>
      </c>
      <c r="I8" s="16" t="s">
        <v>310</v>
      </c>
      <c r="J8" s="16" t="s">
        <v>57</v>
      </c>
      <c r="K8" s="15" t="s">
        <v>299</v>
      </c>
      <c r="L8" s="15" t="s">
        <v>311</v>
      </c>
      <c r="M8" s="17" t="s">
        <v>102</v>
      </c>
    </row>
    <row r="9" spans="2:20" ht="60" customHeight="1" x14ac:dyDescent="0.25">
      <c r="B9" s="78"/>
      <c r="C9" s="15" t="s">
        <v>312</v>
      </c>
      <c r="D9" s="15" t="s">
        <v>313</v>
      </c>
      <c r="E9" s="15" t="s">
        <v>314</v>
      </c>
      <c r="F9" s="16" t="s">
        <v>67</v>
      </c>
      <c r="G9" s="16" t="s">
        <v>96</v>
      </c>
      <c r="H9" s="16" t="s">
        <v>185</v>
      </c>
      <c r="I9" s="16" t="s">
        <v>55</v>
      </c>
      <c r="J9" s="16" t="s">
        <v>57</v>
      </c>
      <c r="K9" s="15" t="s">
        <v>299</v>
      </c>
      <c r="L9" s="15" t="s">
        <v>315</v>
      </c>
      <c r="M9" s="17" t="s">
        <v>102</v>
      </c>
    </row>
    <row r="10" spans="2:20" ht="60" customHeight="1" x14ac:dyDescent="0.25">
      <c r="B10" s="78"/>
      <c r="C10" s="15" t="s">
        <v>316</v>
      </c>
      <c r="D10" s="15" t="s">
        <v>317</v>
      </c>
      <c r="E10" s="15" t="s">
        <v>318</v>
      </c>
      <c r="F10" s="16" t="s">
        <v>67</v>
      </c>
      <c r="G10" s="16" t="s">
        <v>96</v>
      </c>
      <c r="H10" s="16" t="s">
        <v>55</v>
      </c>
      <c r="I10" s="16" t="s">
        <v>56</v>
      </c>
      <c r="J10" s="16" t="s">
        <v>57</v>
      </c>
      <c r="K10" s="15" t="s">
        <v>299</v>
      </c>
      <c r="L10" s="15" t="s">
        <v>319</v>
      </c>
      <c r="M10" s="17" t="s">
        <v>102</v>
      </c>
    </row>
    <row r="11" spans="2:20" ht="60" customHeight="1" x14ac:dyDescent="0.25">
      <c r="B11" s="79"/>
      <c r="C11" s="15" t="s">
        <v>273</v>
      </c>
      <c r="D11" s="15" t="s">
        <v>94</v>
      </c>
      <c r="E11" s="15" t="s">
        <v>320</v>
      </c>
      <c r="F11" s="16" t="s">
        <v>67</v>
      </c>
      <c r="G11" s="16" t="s">
        <v>96</v>
      </c>
      <c r="H11" s="16" t="s">
        <v>55</v>
      </c>
      <c r="I11" s="16" t="s">
        <v>56</v>
      </c>
      <c r="J11" s="16" t="s">
        <v>57</v>
      </c>
      <c r="K11" s="15" t="s">
        <v>299</v>
      </c>
      <c r="L11" s="15" t="s">
        <v>321</v>
      </c>
      <c r="M11" s="17" t="s">
        <v>102</v>
      </c>
    </row>
    <row r="14" spans="2:20" x14ac:dyDescent="0.25">
      <c r="B14" s="37"/>
      <c r="C14" s="37"/>
      <c r="D14" s="37"/>
      <c r="E14" s="37"/>
      <c r="F14" s="37"/>
      <c r="G14" s="76" t="s">
        <v>106</v>
      </c>
      <c r="H14" s="76"/>
      <c r="I14" s="76"/>
      <c r="J14" s="76"/>
      <c r="K14" s="76"/>
      <c r="L14" s="76"/>
      <c r="M14" s="76"/>
      <c r="N14" s="76"/>
      <c r="O14" s="76"/>
      <c r="P14" s="76"/>
      <c r="Q14" s="76"/>
      <c r="R14" s="76"/>
      <c r="S14" s="37"/>
      <c r="T14" s="40"/>
    </row>
    <row r="15" spans="2:20" x14ac:dyDescent="0.25">
      <c r="B15" s="38" t="s">
        <v>107</v>
      </c>
      <c r="C15" s="38" t="s">
        <v>103</v>
      </c>
      <c r="D15" s="38" t="s">
        <v>104</v>
      </c>
      <c r="E15" s="38" t="s">
        <v>105</v>
      </c>
      <c r="F15" s="38" t="s">
        <v>108</v>
      </c>
      <c r="G15" s="39" t="s">
        <v>109</v>
      </c>
      <c r="H15" s="39" t="s">
        <v>110</v>
      </c>
      <c r="I15" s="39" t="s">
        <v>111</v>
      </c>
      <c r="J15" s="39" t="s">
        <v>112</v>
      </c>
      <c r="K15" s="39" t="s">
        <v>113</v>
      </c>
      <c r="L15" s="39" t="s">
        <v>114</v>
      </c>
      <c r="M15" s="39" t="s">
        <v>115</v>
      </c>
      <c r="N15" s="39" t="s">
        <v>116</v>
      </c>
      <c r="O15" s="39" t="s">
        <v>117</v>
      </c>
      <c r="P15" s="39" t="s">
        <v>118</v>
      </c>
      <c r="Q15" s="39" t="s">
        <v>119</v>
      </c>
      <c r="R15" s="39" t="s">
        <v>120</v>
      </c>
      <c r="S15" s="38" t="s">
        <v>121</v>
      </c>
      <c r="T15" s="40"/>
    </row>
    <row r="16" spans="2:20" x14ac:dyDescent="0.25">
      <c r="B16" s="32">
        <v>1000</v>
      </c>
      <c r="C16" s="32">
        <v>20414</v>
      </c>
      <c r="D16" s="32">
        <v>1131</v>
      </c>
      <c r="E16" s="33" t="s">
        <v>568</v>
      </c>
      <c r="F16" s="32" t="s">
        <v>625</v>
      </c>
      <c r="G16" s="34">
        <v>141549.04999999999</v>
      </c>
      <c r="H16" s="34">
        <v>141549.04999999999</v>
      </c>
      <c r="I16" s="34">
        <v>141549.04999999999</v>
      </c>
      <c r="J16" s="34">
        <v>141549.04999999999</v>
      </c>
      <c r="K16" s="34">
        <v>141549.04999999999</v>
      </c>
      <c r="L16" s="34">
        <v>141549.04999999999</v>
      </c>
      <c r="M16" s="34">
        <v>141549.04999999999</v>
      </c>
      <c r="N16" s="34">
        <v>141549.04999999999</v>
      </c>
      <c r="O16" s="34">
        <v>141549.04999999999</v>
      </c>
      <c r="P16" s="34">
        <v>141549.04999999999</v>
      </c>
      <c r="Q16" s="34">
        <v>141549.04999999999</v>
      </c>
      <c r="R16" s="34">
        <v>141549.04999999999</v>
      </c>
      <c r="S16" s="34">
        <f>SUM(G16:R16)</f>
        <v>1698588.6000000003</v>
      </c>
      <c r="T16" s="40"/>
    </row>
    <row r="17" spans="2:20" x14ac:dyDescent="0.25">
      <c r="B17" s="32">
        <v>1000</v>
      </c>
      <c r="C17" s="32">
        <v>20414</v>
      </c>
      <c r="D17" s="32">
        <v>1311</v>
      </c>
      <c r="E17" s="33" t="s">
        <v>570</v>
      </c>
      <c r="F17" s="32" t="s">
        <v>626</v>
      </c>
      <c r="G17" s="34">
        <v>5114.1099999999997</v>
      </c>
      <c r="H17" s="34">
        <v>5114.1099999999997</v>
      </c>
      <c r="I17" s="34">
        <v>5114.1099999999997</v>
      </c>
      <c r="J17" s="34">
        <v>5114.1099999999997</v>
      </c>
      <c r="K17" s="34">
        <v>5114.1099999999997</v>
      </c>
      <c r="L17" s="34">
        <v>5114.1099999999997</v>
      </c>
      <c r="M17" s="34">
        <v>5114.1099999999997</v>
      </c>
      <c r="N17" s="34">
        <v>5114.1099999999997</v>
      </c>
      <c r="O17" s="34">
        <v>5114.1099999999997</v>
      </c>
      <c r="P17" s="34">
        <v>5114.1099999999997</v>
      </c>
      <c r="Q17" s="34">
        <v>5114.1099999999997</v>
      </c>
      <c r="R17" s="34">
        <v>5114.1099999999997</v>
      </c>
      <c r="S17" s="34">
        <f t="shared" ref="S17:S35" si="0">SUM(G17:R17)</f>
        <v>61369.32</v>
      </c>
      <c r="T17" s="40"/>
    </row>
    <row r="18" spans="2:20" x14ac:dyDescent="0.25">
      <c r="B18" s="32">
        <v>1000</v>
      </c>
      <c r="C18" s="32">
        <v>20414</v>
      </c>
      <c r="D18" s="32">
        <v>1321</v>
      </c>
      <c r="E18" s="33" t="s">
        <v>572</v>
      </c>
      <c r="F18" s="32" t="s">
        <v>627</v>
      </c>
      <c r="G18" s="34">
        <v>0</v>
      </c>
      <c r="H18" s="34">
        <v>0</v>
      </c>
      <c r="I18" s="34">
        <v>0</v>
      </c>
      <c r="J18" s="34">
        <v>0</v>
      </c>
      <c r="K18" s="34">
        <v>0</v>
      </c>
      <c r="L18" s="34">
        <v>0</v>
      </c>
      <c r="M18" s="34">
        <v>0</v>
      </c>
      <c r="N18" s="34">
        <v>0</v>
      </c>
      <c r="O18" s="34">
        <v>0</v>
      </c>
      <c r="P18" s="34">
        <v>0</v>
      </c>
      <c r="Q18" s="34">
        <v>0</v>
      </c>
      <c r="R18" s="34">
        <v>486473.09</v>
      </c>
      <c r="S18" s="34">
        <f t="shared" si="0"/>
        <v>486473.09</v>
      </c>
      <c r="T18" s="40"/>
    </row>
    <row r="19" spans="2:20" x14ac:dyDescent="0.25">
      <c r="B19" s="32">
        <v>1000</v>
      </c>
      <c r="C19" s="32">
        <v>20414</v>
      </c>
      <c r="D19" s="32">
        <v>1322</v>
      </c>
      <c r="E19" s="33" t="s">
        <v>574</v>
      </c>
      <c r="F19" s="32" t="s">
        <v>628</v>
      </c>
      <c r="G19" s="34">
        <v>7791.57</v>
      </c>
      <c r="H19" s="34">
        <v>4763.22</v>
      </c>
      <c r="I19" s="34">
        <v>10605.99</v>
      </c>
      <c r="J19" s="34">
        <v>8119.85</v>
      </c>
      <c r="K19" s="34">
        <v>8679.98</v>
      </c>
      <c r="L19" s="34">
        <v>2605.7800000000002</v>
      </c>
      <c r="M19" s="34">
        <v>7791.57</v>
      </c>
      <c r="N19" s="34">
        <v>4763.22</v>
      </c>
      <c r="O19" s="34">
        <v>10605.99</v>
      </c>
      <c r="P19" s="34">
        <v>8119.85</v>
      </c>
      <c r="Q19" s="34">
        <v>8679.98</v>
      </c>
      <c r="R19" s="34">
        <v>2605.7800000000002</v>
      </c>
      <c r="S19" s="34">
        <f t="shared" si="0"/>
        <v>85132.78</v>
      </c>
      <c r="T19" s="40"/>
    </row>
    <row r="20" spans="2:20" x14ac:dyDescent="0.25">
      <c r="B20" s="32">
        <v>1000</v>
      </c>
      <c r="C20" s="32">
        <v>20414</v>
      </c>
      <c r="D20" s="32">
        <v>1341</v>
      </c>
      <c r="E20" s="33" t="s">
        <v>576</v>
      </c>
      <c r="F20" s="32" t="s">
        <v>629</v>
      </c>
      <c r="G20" s="34">
        <v>19557.23</v>
      </c>
      <c r="H20" s="34">
        <v>19557.23</v>
      </c>
      <c r="I20" s="34">
        <v>19557.23</v>
      </c>
      <c r="J20" s="34">
        <v>19557.23</v>
      </c>
      <c r="K20" s="34">
        <v>19557.23</v>
      </c>
      <c r="L20" s="34">
        <v>19557.23</v>
      </c>
      <c r="M20" s="34">
        <v>19557.23</v>
      </c>
      <c r="N20" s="34">
        <v>19557.23</v>
      </c>
      <c r="O20" s="34">
        <v>19557.23</v>
      </c>
      <c r="P20" s="34">
        <v>19557.23</v>
      </c>
      <c r="Q20" s="34">
        <v>19557.23</v>
      </c>
      <c r="R20" s="34">
        <v>19557.23</v>
      </c>
      <c r="S20" s="34">
        <f t="shared" si="0"/>
        <v>234686.76000000004</v>
      </c>
      <c r="T20" s="40"/>
    </row>
    <row r="21" spans="2:20" x14ac:dyDescent="0.25">
      <c r="B21" s="32">
        <v>1000</v>
      </c>
      <c r="C21" s="32">
        <v>20414</v>
      </c>
      <c r="D21" s="32">
        <v>1343</v>
      </c>
      <c r="E21" s="33" t="s">
        <v>578</v>
      </c>
      <c r="F21" s="32" t="s">
        <v>630</v>
      </c>
      <c r="G21" s="34">
        <v>25100.57</v>
      </c>
      <c r="H21" s="34">
        <v>25100.57</v>
      </c>
      <c r="I21" s="34">
        <v>25100.57</v>
      </c>
      <c r="J21" s="34">
        <v>25100.57</v>
      </c>
      <c r="K21" s="34">
        <v>25100.57</v>
      </c>
      <c r="L21" s="34">
        <v>25100.57</v>
      </c>
      <c r="M21" s="34">
        <v>25100.57</v>
      </c>
      <c r="N21" s="34">
        <v>25100.57</v>
      </c>
      <c r="O21" s="34">
        <v>25100.57</v>
      </c>
      <c r="P21" s="34">
        <v>25100.57</v>
      </c>
      <c r="Q21" s="34">
        <v>25100.57</v>
      </c>
      <c r="R21" s="34">
        <v>25100.57</v>
      </c>
      <c r="S21" s="34">
        <f t="shared" si="0"/>
        <v>301206.84000000003</v>
      </c>
      <c r="T21" s="40"/>
    </row>
    <row r="22" spans="2:20" x14ac:dyDescent="0.25">
      <c r="B22" s="32">
        <v>1000</v>
      </c>
      <c r="C22" s="32">
        <v>20414</v>
      </c>
      <c r="D22" s="32">
        <v>1411</v>
      </c>
      <c r="E22" s="33" t="s">
        <v>580</v>
      </c>
      <c r="F22" s="32" t="s">
        <v>631</v>
      </c>
      <c r="G22" s="34">
        <v>17492.330000000002</v>
      </c>
      <c r="H22" s="34">
        <v>17492.330000000002</v>
      </c>
      <c r="I22" s="34">
        <v>17492.330000000002</v>
      </c>
      <c r="J22" s="34">
        <v>17492.330000000002</v>
      </c>
      <c r="K22" s="34">
        <v>17492.330000000002</v>
      </c>
      <c r="L22" s="34">
        <v>17492.330000000002</v>
      </c>
      <c r="M22" s="34">
        <v>17492.330000000002</v>
      </c>
      <c r="N22" s="34">
        <v>17492.330000000002</v>
      </c>
      <c r="O22" s="34">
        <v>17492.330000000002</v>
      </c>
      <c r="P22" s="34">
        <v>17492.330000000002</v>
      </c>
      <c r="Q22" s="34">
        <v>17492.330000000002</v>
      </c>
      <c r="R22" s="34">
        <v>17492.330000000002</v>
      </c>
      <c r="S22" s="34">
        <f t="shared" si="0"/>
        <v>209907.96000000008</v>
      </c>
      <c r="T22" s="40"/>
    </row>
    <row r="23" spans="2:20" x14ac:dyDescent="0.25">
      <c r="B23" s="32">
        <v>1000</v>
      </c>
      <c r="C23" s="32">
        <v>20414</v>
      </c>
      <c r="D23" s="32">
        <v>1412</v>
      </c>
      <c r="E23" s="33" t="s">
        <v>582</v>
      </c>
      <c r="F23" s="32" t="s">
        <v>632</v>
      </c>
      <c r="G23" s="34">
        <v>17746.93</v>
      </c>
      <c r="H23" s="34">
        <v>17746.93</v>
      </c>
      <c r="I23" s="34">
        <v>17746.93</v>
      </c>
      <c r="J23" s="34">
        <v>17746.93</v>
      </c>
      <c r="K23" s="34">
        <v>17746.93</v>
      </c>
      <c r="L23" s="34">
        <v>17746.93</v>
      </c>
      <c r="M23" s="34">
        <v>17746.93</v>
      </c>
      <c r="N23" s="34">
        <v>17746.93</v>
      </c>
      <c r="O23" s="34">
        <v>17746.93</v>
      </c>
      <c r="P23" s="34">
        <v>17746.93</v>
      </c>
      <c r="Q23" s="34">
        <v>17746.93</v>
      </c>
      <c r="R23" s="34">
        <v>17746.93</v>
      </c>
      <c r="S23" s="34">
        <f t="shared" si="0"/>
        <v>212963.15999999995</v>
      </c>
      <c r="T23" s="40"/>
    </row>
    <row r="24" spans="2:20" x14ac:dyDescent="0.25">
      <c r="B24" s="32">
        <v>1000</v>
      </c>
      <c r="C24" s="32">
        <v>20414</v>
      </c>
      <c r="D24" s="32">
        <v>1421</v>
      </c>
      <c r="E24" s="33" t="s">
        <v>584</v>
      </c>
      <c r="F24" s="32" t="s">
        <v>633</v>
      </c>
      <c r="G24" s="34">
        <v>1025.28</v>
      </c>
      <c r="H24" s="34">
        <v>1025.28</v>
      </c>
      <c r="I24" s="34">
        <v>1025.28</v>
      </c>
      <c r="J24" s="34">
        <v>1025.28</v>
      </c>
      <c r="K24" s="34">
        <v>1025.28</v>
      </c>
      <c r="L24" s="34">
        <v>1025.28</v>
      </c>
      <c r="M24" s="34">
        <v>1025.28</v>
      </c>
      <c r="N24" s="34">
        <v>1025.28</v>
      </c>
      <c r="O24" s="34">
        <v>1025.28</v>
      </c>
      <c r="P24" s="34">
        <v>1025.28</v>
      </c>
      <c r="Q24" s="34">
        <v>1025.28</v>
      </c>
      <c r="R24" s="34">
        <v>1025.28</v>
      </c>
      <c r="S24" s="34">
        <f t="shared" si="0"/>
        <v>12303.360000000002</v>
      </c>
      <c r="T24" s="40"/>
    </row>
    <row r="25" spans="2:20" x14ac:dyDescent="0.25">
      <c r="B25" s="32">
        <v>1000</v>
      </c>
      <c r="C25" s="32">
        <v>20414</v>
      </c>
      <c r="D25" s="32">
        <v>1431</v>
      </c>
      <c r="E25" s="33" t="s">
        <v>586</v>
      </c>
      <c r="F25" s="32" t="s">
        <v>634</v>
      </c>
      <c r="G25" s="34">
        <v>1171.74</v>
      </c>
      <c r="H25" s="34">
        <v>1171.74</v>
      </c>
      <c r="I25" s="34">
        <v>1171.74</v>
      </c>
      <c r="J25" s="34">
        <v>1171.74</v>
      </c>
      <c r="K25" s="34">
        <v>1171.74</v>
      </c>
      <c r="L25" s="34">
        <v>1171.74</v>
      </c>
      <c r="M25" s="34">
        <v>1171.74</v>
      </c>
      <c r="N25" s="34">
        <v>1171.74</v>
      </c>
      <c r="O25" s="34">
        <v>1171.74</v>
      </c>
      <c r="P25" s="34">
        <v>1171.74</v>
      </c>
      <c r="Q25" s="34">
        <v>1171.74</v>
      </c>
      <c r="R25" s="34">
        <v>1171.74</v>
      </c>
      <c r="S25" s="34">
        <f t="shared" si="0"/>
        <v>14060.88</v>
      </c>
      <c r="T25" s="40"/>
    </row>
    <row r="26" spans="2:20" x14ac:dyDescent="0.25">
      <c r="B26" s="32">
        <v>1000</v>
      </c>
      <c r="C26" s="32">
        <v>20414</v>
      </c>
      <c r="D26" s="32">
        <v>1441</v>
      </c>
      <c r="E26" s="33" t="s">
        <v>588</v>
      </c>
      <c r="F26" s="32" t="s">
        <v>635</v>
      </c>
      <c r="G26" s="34">
        <v>3035.61</v>
      </c>
      <c r="H26" s="34">
        <v>3035.61</v>
      </c>
      <c r="I26" s="34">
        <v>3035.61</v>
      </c>
      <c r="J26" s="34">
        <v>3035.61</v>
      </c>
      <c r="K26" s="34">
        <v>3035.61</v>
      </c>
      <c r="L26" s="34">
        <v>3035.61</v>
      </c>
      <c r="M26" s="34">
        <v>3035.61</v>
      </c>
      <c r="N26" s="34">
        <v>3035.61</v>
      </c>
      <c r="O26" s="34">
        <v>3035.61</v>
      </c>
      <c r="P26" s="34">
        <v>3035.61</v>
      </c>
      <c r="Q26" s="34">
        <v>3035.61</v>
      </c>
      <c r="R26" s="34">
        <v>3035.61</v>
      </c>
      <c r="S26" s="34">
        <f t="shared" si="0"/>
        <v>36427.32</v>
      </c>
      <c r="T26" s="40"/>
    </row>
    <row r="27" spans="2:20" x14ac:dyDescent="0.25">
      <c r="B27" s="32">
        <v>1000</v>
      </c>
      <c r="C27" s="32">
        <v>20414</v>
      </c>
      <c r="D27" s="32">
        <v>1511</v>
      </c>
      <c r="E27" s="33" t="s">
        <v>590</v>
      </c>
      <c r="F27" s="32" t="s">
        <v>636</v>
      </c>
      <c r="G27" s="34">
        <v>1464.68</v>
      </c>
      <c r="H27" s="34">
        <v>1464.68</v>
      </c>
      <c r="I27" s="34">
        <v>1464.68</v>
      </c>
      <c r="J27" s="34">
        <v>1464.68</v>
      </c>
      <c r="K27" s="34">
        <v>1464.68</v>
      </c>
      <c r="L27" s="34">
        <v>1464.68</v>
      </c>
      <c r="M27" s="34">
        <v>1464.68</v>
      </c>
      <c r="N27" s="34">
        <v>1464.68</v>
      </c>
      <c r="O27" s="34">
        <v>1464.68</v>
      </c>
      <c r="P27" s="34">
        <v>1464.68</v>
      </c>
      <c r="Q27" s="34">
        <v>1464.68</v>
      </c>
      <c r="R27" s="34">
        <v>1464.68</v>
      </c>
      <c r="S27" s="34">
        <f t="shared" si="0"/>
        <v>17576.16</v>
      </c>
      <c r="T27" s="40"/>
    </row>
    <row r="28" spans="2:20" x14ac:dyDescent="0.25">
      <c r="B28" s="32">
        <v>1000</v>
      </c>
      <c r="C28" s="32">
        <v>20414</v>
      </c>
      <c r="D28" s="32">
        <v>1541</v>
      </c>
      <c r="E28" s="33" t="s">
        <v>592</v>
      </c>
      <c r="F28" s="32" t="s">
        <v>637</v>
      </c>
      <c r="G28" s="34">
        <v>0</v>
      </c>
      <c r="H28" s="34">
        <v>0</v>
      </c>
      <c r="I28" s="34">
        <v>0</v>
      </c>
      <c r="J28" s="34">
        <v>0</v>
      </c>
      <c r="K28" s="34">
        <v>0</v>
      </c>
      <c r="L28" s="34">
        <v>0</v>
      </c>
      <c r="M28" s="34">
        <v>0</v>
      </c>
      <c r="N28" s="34">
        <v>0</v>
      </c>
      <c r="O28" s="34">
        <v>0</v>
      </c>
      <c r="P28" s="34">
        <v>0</v>
      </c>
      <c r="Q28" s="34">
        <v>0</v>
      </c>
      <c r="R28" s="34">
        <v>53615.040000000001</v>
      </c>
      <c r="S28" s="34">
        <f t="shared" si="0"/>
        <v>53615.040000000001</v>
      </c>
      <c r="T28" s="40"/>
    </row>
    <row r="29" spans="2:20" x14ac:dyDescent="0.25">
      <c r="B29" s="32">
        <v>1000</v>
      </c>
      <c r="C29" s="32">
        <v>20414</v>
      </c>
      <c r="D29" s="32">
        <v>1591</v>
      </c>
      <c r="E29" s="33" t="s">
        <v>594</v>
      </c>
      <c r="F29" s="32" t="s">
        <v>638</v>
      </c>
      <c r="G29" s="34">
        <v>3259.82</v>
      </c>
      <c r="H29" s="34">
        <v>3259.82</v>
      </c>
      <c r="I29" s="34">
        <v>3259.82</v>
      </c>
      <c r="J29" s="34">
        <v>3259.82</v>
      </c>
      <c r="K29" s="34">
        <v>3259.82</v>
      </c>
      <c r="L29" s="34">
        <v>3259.82</v>
      </c>
      <c r="M29" s="34">
        <v>3259.82</v>
      </c>
      <c r="N29" s="34">
        <v>3259.82</v>
      </c>
      <c r="O29" s="34">
        <v>3259.82</v>
      </c>
      <c r="P29" s="34">
        <v>3259.82</v>
      </c>
      <c r="Q29" s="34">
        <v>3259.82</v>
      </c>
      <c r="R29" s="34">
        <v>3259.82</v>
      </c>
      <c r="S29" s="34">
        <f t="shared" si="0"/>
        <v>39117.840000000004</v>
      </c>
      <c r="T29" s="40"/>
    </row>
    <row r="30" spans="2:20" x14ac:dyDescent="0.25">
      <c r="B30" s="32">
        <v>1000</v>
      </c>
      <c r="C30" s="32">
        <v>20414</v>
      </c>
      <c r="D30" s="32">
        <v>1592</v>
      </c>
      <c r="E30" s="33" t="s">
        <v>596</v>
      </c>
      <c r="F30" s="32" t="s">
        <v>639</v>
      </c>
      <c r="G30" s="34">
        <v>3080.76</v>
      </c>
      <c r="H30" s="34">
        <v>3080.76</v>
      </c>
      <c r="I30" s="34">
        <v>3080.76</v>
      </c>
      <c r="J30" s="34">
        <v>3080.76</v>
      </c>
      <c r="K30" s="34">
        <v>3080.76</v>
      </c>
      <c r="L30" s="34">
        <v>3080.76</v>
      </c>
      <c r="M30" s="34">
        <v>3080.76</v>
      </c>
      <c r="N30" s="34">
        <v>3080.76</v>
      </c>
      <c r="O30" s="34">
        <v>3080.76</v>
      </c>
      <c r="P30" s="34">
        <v>3080.76</v>
      </c>
      <c r="Q30" s="34">
        <v>3080.76</v>
      </c>
      <c r="R30" s="34">
        <v>3080.76</v>
      </c>
      <c r="S30" s="34">
        <f t="shared" si="0"/>
        <v>36969.12000000001</v>
      </c>
      <c r="T30" s="40"/>
    </row>
    <row r="31" spans="2:20" x14ac:dyDescent="0.25">
      <c r="B31" s="32">
        <v>1000</v>
      </c>
      <c r="C31" s="32">
        <v>20414</v>
      </c>
      <c r="D31" s="32">
        <v>1593</v>
      </c>
      <c r="E31" s="33" t="s">
        <v>598</v>
      </c>
      <c r="F31" s="32" t="s">
        <v>640</v>
      </c>
      <c r="G31" s="34">
        <v>3080.76</v>
      </c>
      <c r="H31" s="34">
        <v>3080.76</v>
      </c>
      <c r="I31" s="34">
        <v>3080.76</v>
      </c>
      <c r="J31" s="34">
        <v>3080.76</v>
      </c>
      <c r="K31" s="34">
        <v>3080.76</v>
      </c>
      <c r="L31" s="34">
        <v>3080.76</v>
      </c>
      <c r="M31" s="34">
        <v>3080.76</v>
      </c>
      <c r="N31" s="34">
        <v>3080.76</v>
      </c>
      <c r="O31" s="34">
        <v>3080.76</v>
      </c>
      <c r="P31" s="34">
        <v>3080.76</v>
      </c>
      <c r="Q31" s="34">
        <v>3080.76</v>
      </c>
      <c r="R31" s="34">
        <v>3080.76</v>
      </c>
      <c r="S31" s="34">
        <f t="shared" si="0"/>
        <v>36969.12000000001</v>
      </c>
      <c r="T31" s="40"/>
    </row>
    <row r="32" spans="2:20" x14ac:dyDescent="0.25">
      <c r="B32" s="32">
        <v>1000</v>
      </c>
      <c r="C32" s="32">
        <v>20414</v>
      </c>
      <c r="D32" s="32">
        <v>1594</v>
      </c>
      <c r="E32" s="33" t="s">
        <v>600</v>
      </c>
      <c r="F32" s="32" t="s">
        <v>641</v>
      </c>
      <c r="G32" s="34">
        <v>169226.64</v>
      </c>
      <c r="H32" s="34">
        <v>169226.64</v>
      </c>
      <c r="I32" s="34">
        <v>169226.64</v>
      </c>
      <c r="J32" s="34">
        <v>169226.64</v>
      </c>
      <c r="K32" s="34">
        <v>169226.64</v>
      </c>
      <c r="L32" s="34">
        <v>169226.64</v>
      </c>
      <c r="M32" s="34">
        <v>169226.64</v>
      </c>
      <c r="N32" s="34">
        <v>169226.64</v>
      </c>
      <c r="O32" s="34">
        <v>169226.64</v>
      </c>
      <c r="P32" s="34">
        <v>169226.64</v>
      </c>
      <c r="Q32" s="34">
        <v>169226.64</v>
      </c>
      <c r="R32" s="34">
        <v>169226.64</v>
      </c>
      <c r="S32" s="34">
        <f t="shared" si="0"/>
        <v>2030719.6800000006</v>
      </c>
      <c r="T32" s="40"/>
    </row>
    <row r="33" spans="2:20" x14ac:dyDescent="0.25">
      <c r="B33" s="32">
        <v>1000</v>
      </c>
      <c r="C33" s="32">
        <v>20414</v>
      </c>
      <c r="D33" s="32">
        <v>1711</v>
      </c>
      <c r="E33" s="33" t="s">
        <v>602</v>
      </c>
      <c r="F33" s="32" t="s">
        <v>642</v>
      </c>
      <c r="G33" s="34">
        <v>954.98</v>
      </c>
      <c r="H33" s="34">
        <v>954.98</v>
      </c>
      <c r="I33" s="34">
        <v>954.98</v>
      </c>
      <c r="J33" s="34">
        <v>954.98</v>
      </c>
      <c r="K33" s="34">
        <v>954.98</v>
      </c>
      <c r="L33" s="34">
        <v>954.98</v>
      </c>
      <c r="M33" s="34">
        <v>954.98</v>
      </c>
      <c r="N33" s="34">
        <v>954.98</v>
      </c>
      <c r="O33" s="34">
        <v>954.98</v>
      </c>
      <c r="P33" s="34">
        <v>954.98</v>
      </c>
      <c r="Q33" s="34">
        <v>954.98</v>
      </c>
      <c r="R33" s="34">
        <v>954.98</v>
      </c>
      <c r="S33" s="34">
        <f t="shared" si="0"/>
        <v>11459.759999999997</v>
      </c>
      <c r="T33" s="40"/>
    </row>
    <row r="34" spans="2:20" x14ac:dyDescent="0.25">
      <c r="B34" s="32">
        <v>1000</v>
      </c>
      <c r="C34" s="32">
        <v>20414</v>
      </c>
      <c r="D34" s="32">
        <v>1713</v>
      </c>
      <c r="E34" s="33" t="s">
        <v>604</v>
      </c>
      <c r="F34" s="32" t="s">
        <v>700</v>
      </c>
      <c r="G34" s="34">
        <v>0</v>
      </c>
      <c r="H34" s="34">
        <v>0</v>
      </c>
      <c r="I34" s="34">
        <v>0</v>
      </c>
      <c r="J34" s="34">
        <v>0</v>
      </c>
      <c r="K34" s="34">
        <v>0</v>
      </c>
      <c r="L34" s="34">
        <v>4043.74</v>
      </c>
      <c r="M34" s="34">
        <v>0</v>
      </c>
      <c r="N34" s="34">
        <v>0</v>
      </c>
      <c r="O34" s="34">
        <v>0</v>
      </c>
      <c r="P34" s="34">
        <v>0</v>
      </c>
      <c r="Q34" s="34">
        <v>0</v>
      </c>
      <c r="R34" s="34">
        <v>0</v>
      </c>
      <c r="S34" s="34">
        <f t="shared" si="0"/>
        <v>4043.74</v>
      </c>
      <c r="T34" s="40"/>
    </row>
    <row r="35" spans="2:20" x14ac:dyDescent="0.25">
      <c r="B35" s="40"/>
      <c r="C35" s="41"/>
      <c r="D35" s="41"/>
      <c r="E35" s="42"/>
      <c r="F35" s="39" t="s">
        <v>131</v>
      </c>
      <c r="G35" s="43">
        <f>SUM(G16:G34)</f>
        <v>420652.05999999994</v>
      </c>
      <c r="H35" s="43">
        <f t="shared" ref="H35:R35" si="1">SUM(H16:H34)</f>
        <v>417623.70999999996</v>
      </c>
      <c r="I35" s="43">
        <f t="shared" si="1"/>
        <v>423466.48</v>
      </c>
      <c r="J35" s="43">
        <f t="shared" si="1"/>
        <v>420980.33999999997</v>
      </c>
      <c r="K35" s="43">
        <f t="shared" si="1"/>
        <v>421540.47</v>
      </c>
      <c r="L35" s="43">
        <f t="shared" si="1"/>
        <v>419510.01</v>
      </c>
      <c r="M35" s="43">
        <f t="shared" si="1"/>
        <v>420652.05999999994</v>
      </c>
      <c r="N35" s="43">
        <f t="shared" si="1"/>
        <v>417623.70999999996</v>
      </c>
      <c r="O35" s="43">
        <f t="shared" si="1"/>
        <v>423466.48</v>
      </c>
      <c r="P35" s="43">
        <f t="shared" si="1"/>
        <v>420980.33999999997</v>
      </c>
      <c r="Q35" s="43">
        <f t="shared" si="1"/>
        <v>421540.47</v>
      </c>
      <c r="R35" s="43">
        <f t="shared" si="1"/>
        <v>955554.4</v>
      </c>
      <c r="S35" s="43">
        <f t="shared" si="0"/>
        <v>5583590.5299999993</v>
      </c>
      <c r="T35" s="40"/>
    </row>
    <row r="36" spans="2:20" x14ac:dyDescent="0.25">
      <c r="B36" s="40"/>
      <c r="C36" s="40"/>
      <c r="D36" s="40"/>
      <c r="E36" s="40"/>
      <c r="F36" s="40"/>
      <c r="G36" s="40"/>
      <c r="H36" s="40"/>
      <c r="I36" s="40"/>
      <c r="J36" s="40"/>
      <c r="K36" s="40"/>
      <c r="L36" s="40"/>
      <c r="M36" s="40"/>
      <c r="N36" s="40"/>
      <c r="O36" s="40"/>
      <c r="P36" s="40"/>
      <c r="Q36" s="40"/>
      <c r="R36" s="40"/>
      <c r="S36" s="40"/>
      <c r="T36" s="40"/>
    </row>
    <row r="37" spans="2:20" x14ac:dyDescent="0.25">
      <c r="B37" s="32">
        <v>2000</v>
      </c>
      <c r="C37" s="32">
        <v>20414</v>
      </c>
      <c r="D37" s="32">
        <v>2921</v>
      </c>
      <c r="E37" s="33" t="s">
        <v>133</v>
      </c>
      <c r="F37" s="32" t="s">
        <v>647</v>
      </c>
      <c r="G37" s="34">
        <v>5400</v>
      </c>
      <c r="H37" s="34">
        <v>5400</v>
      </c>
      <c r="I37" s="34">
        <v>5400</v>
      </c>
      <c r="J37" s="34">
        <v>5400</v>
      </c>
      <c r="K37" s="34">
        <v>5400</v>
      </c>
      <c r="L37" s="34">
        <v>5400</v>
      </c>
      <c r="M37" s="34">
        <v>5400</v>
      </c>
      <c r="N37" s="34">
        <v>5400</v>
      </c>
      <c r="O37" s="34">
        <v>5400</v>
      </c>
      <c r="P37" s="34">
        <v>5400</v>
      </c>
      <c r="Q37" s="34">
        <v>5400</v>
      </c>
      <c r="R37" s="34">
        <v>5400</v>
      </c>
      <c r="S37" s="34">
        <f>SUM(G37:R37)</f>
        <v>64800</v>
      </c>
      <c r="T37" s="40"/>
    </row>
    <row r="38" spans="2:20" x14ac:dyDescent="0.25">
      <c r="B38" s="40"/>
      <c r="C38" s="41"/>
      <c r="D38" s="41"/>
      <c r="E38" s="42"/>
      <c r="F38" s="39" t="s">
        <v>132</v>
      </c>
      <c r="G38" s="43">
        <f>SUM(G37:G37)</f>
        <v>5400</v>
      </c>
      <c r="H38" s="43">
        <f t="shared" ref="H38:R38" si="2">SUM(H37:H37)</f>
        <v>5400</v>
      </c>
      <c r="I38" s="43">
        <f t="shared" si="2"/>
        <v>5400</v>
      </c>
      <c r="J38" s="43">
        <f t="shared" si="2"/>
        <v>5400</v>
      </c>
      <c r="K38" s="43">
        <f t="shared" si="2"/>
        <v>5400</v>
      </c>
      <c r="L38" s="43">
        <f t="shared" si="2"/>
        <v>5400</v>
      </c>
      <c r="M38" s="43">
        <f t="shared" si="2"/>
        <v>5400</v>
      </c>
      <c r="N38" s="43">
        <f t="shared" si="2"/>
        <v>5400</v>
      </c>
      <c r="O38" s="43">
        <f t="shared" si="2"/>
        <v>5400</v>
      </c>
      <c r="P38" s="43">
        <f t="shared" si="2"/>
        <v>5400</v>
      </c>
      <c r="Q38" s="43">
        <f t="shared" si="2"/>
        <v>5400</v>
      </c>
      <c r="R38" s="43">
        <f t="shared" si="2"/>
        <v>5400</v>
      </c>
      <c r="S38" s="43">
        <f t="shared" ref="S38" si="3">SUM(G38:R38)</f>
        <v>64800</v>
      </c>
      <c r="T38" s="40"/>
    </row>
    <row r="39" spans="2:20" x14ac:dyDescent="0.25">
      <c r="B39" s="40"/>
      <c r="C39" s="40"/>
      <c r="D39" s="40"/>
      <c r="E39" s="40"/>
      <c r="F39" s="40"/>
      <c r="G39" s="40"/>
      <c r="H39" s="40"/>
      <c r="I39" s="40"/>
      <c r="J39" s="40"/>
      <c r="K39" s="40"/>
      <c r="L39" s="40"/>
      <c r="M39" s="40"/>
      <c r="N39" s="40"/>
      <c r="O39" s="40"/>
      <c r="P39" s="40"/>
      <c r="Q39" s="40"/>
      <c r="R39" s="40"/>
      <c r="S39" s="40"/>
      <c r="T39" s="40"/>
    </row>
    <row r="40" spans="2:20" x14ac:dyDescent="0.25">
      <c r="B40" s="32">
        <v>3000</v>
      </c>
      <c r="C40" s="32">
        <v>20414</v>
      </c>
      <c r="D40" s="32">
        <v>3111</v>
      </c>
      <c r="E40" s="33" t="s">
        <v>135</v>
      </c>
      <c r="F40" s="32" t="s">
        <v>652</v>
      </c>
      <c r="G40" s="34">
        <v>3088.2352941176468</v>
      </c>
      <c r="H40" s="34">
        <v>3088.2352941176468</v>
      </c>
      <c r="I40" s="34">
        <v>3088.2352941176468</v>
      </c>
      <c r="J40" s="34">
        <v>3088.2352941176468</v>
      </c>
      <c r="K40" s="34">
        <v>3088.2352941176468</v>
      </c>
      <c r="L40" s="34">
        <v>3088.2352941176468</v>
      </c>
      <c r="M40" s="34">
        <v>3088.2352941176468</v>
      </c>
      <c r="N40" s="34">
        <v>3088.2352941176468</v>
      </c>
      <c r="O40" s="34">
        <v>3088.2352941176468</v>
      </c>
      <c r="P40" s="34">
        <v>3088.2352941176468</v>
      </c>
      <c r="Q40" s="34">
        <v>3088.2352941176468</v>
      </c>
      <c r="R40" s="34">
        <v>3088.2352941176468</v>
      </c>
      <c r="S40" s="34">
        <f>SUM(G40:R40)</f>
        <v>37058.823529411762</v>
      </c>
      <c r="T40" s="40"/>
    </row>
    <row r="41" spans="2:20" x14ac:dyDescent="0.25">
      <c r="B41" s="32">
        <v>3000</v>
      </c>
      <c r="C41" s="32">
        <v>20414</v>
      </c>
      <c r="D41" s="32">
        <v>3131</v>
      </c>
      <c r="E41" s="33" t="s">
        <v>137</v>
      </c>
      <c r="F41" s="32" t="s">
        <v>653</v>
      </c>
      <c r="G41" s="34">
        <v>1047.0588235294117</v>
      </c>
      <c r="H41" s="34">
        <v>1047.0588235294117</v>
      </c>
      <c r="I41" s="34">
        <v>1047.0588235294117</v>
      </c>
      <c r="J41" s="34">
        <v>1047.0588235294117</v>
      </c>
      <c r="K41" s="34">
        <v>1047.0588235294117</v>
      </c>
      <c r="L41" s="34">
        <v>1047.0588235294117</v>
      </c>
      <c r="M41" s="34">
        <v>1047.0588235294117</v>
      </c>
      <c r="N41" s="34">
        <v>1047.0588235294117</v>
      </c>
      <c r="O41" s="34">
        <v>1047.0588235294117</v>
      </c>
      <c r="P41" s="34">
        <v>1047.0588235294117</v>
      </c>
      <c r="Q41" s="34">
        <v>1047.0588235294117</v>
      </c>
      <c r="R41" s="34">
        <v>1047.0588235294117</v>
      </c>
      <c r="S41" s="34">
        <f t="shared" ref="S41:S48" si="4">SUM(G41:R41)</f>
        <v>12564.705882352944</v>
      </c>
      <c r="T41" s="40"/>
    </row>
    <row r="42" spans="2:20" x14ac:dyDescent="0.25">
      <c r="B42" s="32">
        <v>3000</v>
      </c>
      <c r="C42" s="32">
        <v>20414</v>
      </c>
      <c r="D42" s="32">
        <v>3141</v>
      </c>
      <c r="E42" s="33" t="s">
        <v>139</v>
      </c>
      <c r="F42" s="32" t="s">
        <v>654</v>
      </c>
      <c r="G42" s="34">
        <v>959.16666666666663</v>
      </c>
      <c r="H42" s="34">
        <v>959.16666666666663</v>
      </c>
      <c r="I42" s="34">
        <v>959.16666666666663</v>
      </c>
      <c r="J42" s="34">
        <v>959.16666666666663</v>
      </c>
      <c r="K42" s="34">
        <v>959.16666666666663</v>
      </c>
      <c r="L42" s="34">
        <v>959.16666666666663</v>
      </c>
      <c r="M42" s="34">
        <v>959.16666666666663</v>
      </c>
      <c r="N42" s="34">
        <v>959.16666666666663</v>
      </c>
      <c r="O42" s="34">
        <v>959.16666666666663</v>
      </c>
      <c r="P42" s="34">
        <v>959.16666666666663</v>
      </c>
      <c r="Q42" s="34">
        <v>959.16666666666663</v>
      </c>
      <c r="R42" s="34">
        <v>959.16666666666663</v>
      </c>
      <c r="S42" s="34">
        <f t="shared" si="4"/>
        <v>11509.999999999998</v>
      </c>
      <c r="T42" s="40"/>
    </row>
    <row r="43" spans="2:20" x14ac:dyDescent="0.25">
      <c r="B43" s="32">
        <v>3000</v>
      </c>
      <c r="C43" s="32">
        <v>20414</v>
      </c>
      <c r="D43" s="32">
        <v>3171</v>
      </c>
      <c r="E43" s="33" t="s">
        <v>141</v>
      </c>
      <c r="F43" s="32" t="s">
        <v>657</v>
      </c>
      <c r="G43" s="34">
        <v>171.66666666666666</v>
      </c>
      <c r="H43" s="34">
        <v>171.66666666666666</v>
      </c>
      <c r="I43" s="34">
        <v>171.66666666666666</v>
      </c>
      <c r="J43" s="34">
        <v>171.66666666666666</v>
      </c>
      <c r="K43" s="34">
        <v>171.66666666666666</v>
      </c>
      <c r="L43" s="34">
        <v>171.66666666666666</v>
      </c>
      <c r="M43" s="34">
        <v>171.66666666666666</v>
      </c>
      <c r="N43" s="34">
        <v>171.66666666666666</v>
      </c>
      <c r="O43" s="34">
        <v>171.66666666666666</v>
      </c>
      <c r="P43" s="34">
        <v>171.66666666666666</v>
      </c>
      <c r="Q43" s="34">
        <v>171.66666666666666</v>
      </c>
      <c r="R43" s="34">
        <v>171.66666666666666</v>
      </c>
      <c r="S43" s="34">
        <f t="shared" si="4"/>
        <v>2060.0000000000005</v>
      </c>
      <c r="T43" s="40"/>
    </row>
    <row r="44" spans="2:20" x14ac:dyDescent="0.25">
      <c r="B44" s="32">
        <v>3000</v>
      </c>
      <c r="C44" s="32">
        <v>20414</v>
      </c>
      <c r="D44" s="32">
        <v>3233</v>
      </c>
      <c r="E44" s="33" t="s">
        <v>143</v>
      </c>
      <c r="F44" s="32" t="s">
        <v>658</v>
      </c>
      <c r="G44" s="34">
        <v>750</v>
      </c>
      <c r="H44" s="34">
        <v>750</v>
      </c>
      <c r="I44" s="34">
        <v>750</v>
      </c>
      <c r="J44" s="34">
        <v>750</v>
      </c>
      <c r="K44" s="34">
        <v>750</v>
      </c>
      <c r="L44" s="34">
        <v>750</v>
      </c>
      <c r="M44" s="34">
        <v>750</v>
      </c>
      <c r="N44" s="34">
        <v>750</v>
      </c>
      <c r="O44" s="34">
        <v>750</v>
      </c>
      <c r="P44" s="34">
        <v>750</v>
      </c>
      <c r="Q44" s="34">
        <v>750</v>
      </c>
      <c r="R44" s="34">
        <v>750</v>
      </c>
      <c r="S44" s="34">
        <f t="shared" si="4"/>
        <v>9000</v>
      </c>
      <c r="T44" s="40"/>
    </row>
    <row r="45" spans="2:20" x14ac:dyDescent="0.25">
      <c r="B45" s="32">
        <v>3000</v>
      </c>
      <c r="C45" s="32">
        <v>20414</v>
      </c>
      <c r="D45" s="32">
        <v>3291</v>
      </c>
      <c r="E45" s="33" t="s">
        <v>145</v>
      </c>
      <c r="F45" s="32" t="s">
        <v>659</v>
      </c>
      <c r="G45" s="34">
        <v>600</v>
      </c>
      <c r="H45" s="34">
        <v>600</v>
      </c>
      <c r="I45" s="34">
        <v>600</v>
      </c>
      <c r="J45" s="34">
        <v>600</v>
      </c>
      <c r="K45" s="34">
        <v>600</v>
      </c>
      <c r="L45" s="34">
        <v>600</v>
      </c>
      <c r="M45" s="34">
        <v>600</v>
      </c>
      <c r="N45" s="34">
        <v>600</v>
      </c>
      <c r="O45" s="34">
        <v>600</v>
      </c>
      <c r="P45" s="34">
        <v>600</v>
      </c>
      <c r="Q45" s="34">
        <v>600</v>
      </c>
      <c r="R45" s="34">
        <v>600</v>
      </c>
      <c r="S45" s="34">
        <f t="shared" si="4"/>
        <v>7200</v>
      </c>
      <c r="T45" s="40"/>
    </row>
    <row r="46" spans="2:20" x14ac:dyDescent="0.25">
      <c r="B46" s="32">
        <v>3000</v>
      </c>
      <c r="C46" s="32">
        <v>20414</v>
      </c>
      <c r="D46" s="32">
        <v>3821</v>
      </c>
      <c r="E46" s="33" t="s">
        <v>615</v>
      </c>
      <c r="F46" s="32" t="s">
        <v>662</v>
      </c>
      <c r="G46" s="34">
        <v>0</v>
      </c>
      <c r="H46" s="34">
        <v>15000</v>
      </c>
      <c r="I46" s="34">
        <v>0</v>
      </c>
      <c r="J46" s="34">
        <v>0</v>
      </c>
      <c r="K46" s="34">
        <v>15000</v>
      </c>
      <c r="L46" s="34">
        <v>0</v>
      </c>
      <c r="M46" s="34">
        <v>5000</v>
      </c>
      <c r="N46" s="34">
        <v>15000</v>
      </c>
      <c r="O46" s="34">
        <v>0</v>
      </c>
      <c r="P46" s="34">
        <v>0</v>
      </c>
      <c r="Q46" s="34">
        <v>15000</v>
      </c>
      <c r="R46" s="34">
        <v>0</v>
      </c>
      <c r="S46" s="34">
        <f t="shared" si="4"/>
        <v>65000</v>
      </c>
      <c r="T46" s="40"/>
    </row>
    <row r="47" spans="2:20" x14ac:dyDescent="0.25">
      <c r="B47" s="32">
        <v>3000</v>
      </c>
      <c r="C47" s="32">
        <v>20414</v>
      </c>
      <c r="D47" s="32">
        <v>3981</v>
      </c>
      <c r="E47" s="33" t="s">
        <v>147</v>
      </c>
      <c r="F47" s="32" t="s">
        <v>667</v>
      </c>
      <c r="G47" s="34">
        <v>3941.58</v>
      </c>
      <c r="H47" s="34">
        <v>3881.02</v>
      </c>
      <c r="I47" s="34">
        <v>3997.87</v>
      </c>
      <c r="J47" s="34">
        <v>3948.15</v>
      </c>
      <c r="K47" s="34">
        <v>3959.35</v>
      </c>
      <c r="L47" s="34">
        <v>3837.87</v>
      </c>
      <c r="M47" s="34">
        <v>3941.58</v>
      </c>
      <c r="N47" s="34">
        <v>3881.02</v>
      </c>
      <c r="O47" s="34">
        <v>3997.87</v>
      </c>
      <c r="P47" s="34">
        <v>3948.15</v>
      </c>
      <c r="Q47" s="34">
        <v>3959.35</v>
      </c>
      <c r="R47" s="34">
        <v>13567.33</v>
      </c>
      <c r="S47" s="34">
        <f t="shared" si="4"/>
        <v>56861.14</v>
      </c>
      <c r="T47" s="40"/>
    </row>
    <row r="48" spans="2:20" x14ac:dyDescent="0.25">
      <c r="B48" s="40"/>
      <c r="C48" s="41"/>
      <c r="D48" s="41"/>
      <c r="E48" s="42"/>
      <c r="F48" s="39" t="s">
        <v>149</v>
      </c>
      <c r="G48" s="43">
        <f>SUM(G40:G47)</f>
        <v>10557.707450980393</v>
      </c>
      <c r="H48" s="43">
        <f t="shared" ref="H48:R48" si="5">SUM(H40:H47)</f>
        <v>25497.147450980392</v>
      </c>
      <c r="I48" s="43">
        <f t="shared" si="5"/>
        <v>10613.997450980392</v>
      </c>
      <c r="J48" s="43">
        <f t="shared" si="5"/>
        <v>10564.277450980393</v>
      </c>
      <c r="K48" s="43">
        <f t="shared" si="5"/>
        <v>25575.47745098039</v>
      </c>
      <c r="L48" s="43">
        <f t="shared" si="5"/>
        <v>10453.997450980392</v>
      </c>
      <c r="M48" s="43">
        <f t="shared" si="5"/>
        <v>15557.707450980392</v>
      </c>
      <c r="N48" s="43">
        <f t="shared" si="5"/>
        <v>25497.147450980392</v>
      </c>
      <c r="O48" s="43">
        <f t="shared" si="5"/>
        <v>10613.997450980392</v>
      </c>
      <c r="P48" s="43">
        <f t="shared" si="5"/>
        <v>10564.277450980393</v>
      </c>
      <c r="Q48" s="43">
        <f t="shared" si="5"/>
        <v>25575.47745098039</v>
      </c>
      <c r="R48" s="43">
        <f t="shared" si="5"/>
        <v>20183.457450980393</v>
      </c>
      <c r="S48" s="43">
        <f t="shared" si="4"/>
        <v>201254.66941176471</v>
      </c>
      <c r="T48" s="40"/>
    </row>
    <row r="49" spans="2:20" x14ac:dyDescent="0.25">
      <c r="B49" s="40"/>
      <c r="C49" s="40"/>
      <c r="D49" s="40"/>
      <c r="E49" s="40"/>
      <c r="F49" s="40"/>
      <c r="G49" s="40"/>
      <c r="H49" s="40"/>
      <c r="I49" s="40"/>
      <c r="J49" s="40"/>
      <c r="K49" s="40"/>
      <c r="L49" s="40"/>
      <c r="M49" s="40"/>
      <c r="N49" s="40"/>
      <c r="O49" s="40"/>
      <c r="P49" s="40"/>
      <c r="Q49" s="40"/>
      <c r="R49" s="40"/>
      <c r="S49" s="40"/>
      <c r="T49" s="40"/>
    </row>
    <row r="50" spans="2:20" x14ac:dyDescent="0.25">
      <c r="B50" s="40"/>
      <c r="C50" s="40"/>
      <c r="D50" s="40"/>
      <c r="E50" s="40"/>
      <c r="F50" s="39" t="s">
        <v>150</v>
      </c>
      <c r="G50" s="43">
        <f t="shared" ref="G50:R50" si="6">+G35+G38+G48</f>
        <v>436609.76745098032</v>
      </c>
      <c r="H50" s="43">
        <f t="shared" si="6"/>
        <v>448520.85745098034</v>
      </c>
      <c r="I50" s="43">
        <f t="shared" si="6"/>
        <v>439480.4774509804</v>
      </c>
      <c r="J50" s="43">
        <f t="shared" si="6"/>
        <v>436944.61745098035</v>
      </c>
      <c r="K50" s="43">
        <f t="shared" si="6"/>
        <v>452515.94745098037</v>
      </c>
      <c r="L50" s="43">
        <f t="shared" si="6"/>
        <v>435364.00745098043</v>
      </c>
      <c r="M50" s="43">
        <f t="shared" si="6"/>
        <v>441609.76745098032</v>
      </c>
      <c r="N50" s="43">
        <f t="shared" si="6"/>
        <v>448520.85745098034</v>
      </c>
      <c r="O50" s="43">
        <f t="shared" si="6"/>
        <v>439480.4774509804</v>
      </c>
      <c r="P50" s="43">
        <f t="shared" si="6"/>
        <v>436944.61745098035</v>
      </c>
      <c r="Q50" s="43">
        <f t="shared" si="6"/>
        <v>452515.94745098037</v>
      </c>
      <c r="R50" s="43">
        <f t="shared" si="6"/>
        <v>981137.85745098046</v>
      </c>
      <c r="S50" s="43">
        <f t="shared" ref="S50" si="7">SUM(G50:R50)</f>
        <v>5849645.1994117647</v>
      </c>
      <c r="T50" s="40"/>
    </row>
    <row r="51" spans="2:20" x14ac:dyDescent="0.25">
      <c r="B51" s="40"/>
      <c r="C51" s="40"/>
      <c r="D51" s="40"/>
      <c r="E51" s="40"/>
      <c r="F51" s="40"/>
      <c r="G51" s="40"/>
      <c r="H51" s="40"/>
      <c r="I51" s="40"/>
      <c r="J51" s="40"/>
      <c r="K51" s="40"/>
      <c r="L51" s="40"/>
      <c r="M51" s="40"/>
      <c r="N51" s="40"/>
      <c r="O51" s="40"/>
      <c r="P51" s="40"/>
      <c r="Q51" s="40"/>
      <c r="R51" s="40"/>
      <c r="S51" s="40"/>
      <c r="T51" s="40"/>
    </row>
    <row r="52" spans="2:20" x14ac:dyDescent="0.25">
      <c r="B52" s="40"/>
      <c r="C52" s="40"/>
      <c r="D52" s="40"/>
      <c r="E52" s="40"/>
      <c r="F52" s="40"/>
      <c r="G52" s="40"/>
      <c r="H52" s="40"/>
      <c r="I52" s="40"/>
      <c r="J52" s="40"/>
      <c r="K52" s="40"/>
      <c r="L52" s="40"/>
      <c r="M52" s="40"/>
      <c r="N52" s="40"/>
      <c r="O52" s="40"/>
      <c r="P52" s="40"/>
      <c r="Q52" s="40"/>
      <c r="R52" s="40"/>
      <c r="S52" s="40"/>
      <c r="T52" s="40"/>
    </row>
    <row r="53" spans="2:20" x14ac:dyDescent="0.25">
      <c r="B53" s="40"/>
      <c r="C53" s="40"/>
      <c r="D53" s="40"/>
      <c r="E53" s="40"/>
      <c r="F53" s="40"/>
      <c r="G53" s="40"/>
      <c r="H53" s="40"/>
      <c r="I53" s="40"/>
      <c r="J53" s="40"/>
      <c r="K53" s="40"/>
      <c r="L53" s="40"/>
      <c r="M53" s="40"/>
      <c r="N53" s="40"/>
      <c r="O53" s="40"/>
      <c r="P53" s="40"/>
      <c r="Q53" s="40"/>
      <c r="R53" s="40"/>
      <c r="S53" s="40"/>
      <c r="T53" s="40"/>
    </row>
    <row r="54" spans="2:20" x14ac:dyDescent="0.25">
      <c r="B54" s="40"/>
      <c r="C54" s="40"/>
      <c r="D54" s="40"/>
      <c r="E54" s="40"/>
      <c r="F54" s="40"/>
      <c r="G54" s="40"/>
      <c r="H54" s="40"/>
      <c r="I54" s="40"/>
      <c r="J54" s="40"/>
      <c r="K54" s="40"/>
      <c r="L54" s="40"/>
      <c r="M54" s="40"/>
      <c r="N54" s="40"/>
      <c r="O54" s="40"/>
      <c r="P54" s="40"/>
      <c r="Q54" s="40"/>
      <c r="R54" s="40"/>
      <c r="S54" s="40"/>
      <c r="T54" s="40"/>
    </row>
    <row r="55" spans="2:20" x14ac:dyDescent="0.25">
      <c r="B55" s="40"/>
      <c r="C55" s="40"/>
      <c r="D55" s="40"/>
      <c r="E55" s="40"/>
      <c r="F55" s="40"/>
      <c r="G55" s="40"/>
      <c r="H55" s="40"/>
      <c r="I55" s="40"/>
      <c r="J55" s="40"/>
      <c r="K55" s="40"/>
      <c r="L55" s="40"/>
      <c r="M55" s="40"/>
      <c r="N55" s="40"/>
      <c r="O55" s="40"/>
      <c r="P55" s="40"/>
      <c r="Q55" s="40"/>
      <c r="R55" s="40"/>
      <c r="S55" s="40"/>
      <c r="T55" s="40"/>
    </row>
    <row r="56" spans="2:20" x14ac:dyDescent="0.25">
      <c r="B56" s="40"/>
      <c r="C56" s="40"/>
      <c r="D56" s="40"/>
      <c r="E56" s="40"/>
      <c r="F56" s="40"/>
      <c r="G56" s="40"/>
      <c r="H56" s="40"/>
      <c r="I56" s="40"/>
      <c r="J56" s="40"/>
      <c r="K56" s="40"/>
      <c r="L56" s="40"/>
      <c r="M56" s="40"/>
      <c r="N56" s="40"/>
      <c r="O56" s="40"/>
      <c r="P56" s="40"/>
      <c r="Q56" s="40"/>
      <c r="R56" s="40"/>
      <c r="S56" s="40"/>
      <c r="T56" s="40"/>
    </row>
    <row r="57" spans="2:20" x14ac:dyDescent="0.25">
      <c r="B57" s="40"/>
      <c r="C57" s="40"/>
      <c r="D57" s="40"/>
      <c r="E57" s="40"/>
      <c r="F57" s="40"/>
      <c r="G57" s="40"/>
      <c r="H57" s="40"/>
      <c r="I57" s="40"/>
      <c r="J57" s="40"/>
      <c r="K57" s="40"/>
      <c r="L57" s="40"/>
      <c r="M57" s="40"/>
      <c r="N57" s="40"/>
      <c r="O57" s="40"/>
      <c r="P57" s="40"/>
      <c r="Q57" s="40"/>
      <c r="R57" s="40"/>
      <c r="S57" s="40"/>
      <c r="T57" s="40"/>
    </row>
    <row r="58" spans="2:20" x14ac:dyDescent="0.25">
      <c r="B58" s="40"/>
      <c r="C58" s="40"/>
      <c r="D58" s="40"/>
      <c r="E58" s="40"/>
      <c r="F58" s="40"/>
      <c r="G58" s="40"/>
      <c r="H58" s="40"/>
      <c r="I58" s="40"/>
      <c r="J58" s="40"/>
      <c r="K58" s="40"/>
      <c r="L58" s="40"/>
      <c r="M58" s="40"/>
      <c r="N58" s="40"/>
      <c r="O58" s="40"/>
      <c r="P58" s="40"/>
      <c r="Q58" s="40"/>
      <c r="R58" s="40"/>
      <c r="S58" s="40"/>
      <c r="T58" s="40"/>
    </row>
    <row r="59" spans="2:20" x14ac:dyDescent="0.25">
      <c r="B59" s="40"/>
      <c r="C59" s="40"/>
      <c r="D59" s="40"/>
      <c r="E59" s="40"/>
      <c r="F59" s="40"/>
      <c r="G59" s="40"/>
      <c r="H59" s="40"/>
      <c r="I59" s="40"/>
      <c r="J59" s="40"/>
      <c r="K59" s="40"/>
      <c r="L59" s="40"/>
      <c r="M59" s="40"/>
      <c r="N59" s="40"/>
      <c r="O59" s="40"/>
      <c r="P59" s="40"/>
      <c r="Q59" s="40"/>
      <c r="R59" s="40"/>
      <c r="S59" s="40"/>
      <c r="T59" s="40"/>
    </row>
    <row r="60" spans="2:20" x14ac:dyDescent="0.25">
      <c r="B60" s="40"/>
      <c r="C60" s="40"/>
      <c r="D60" s="40"/>
      <c r="E60" s="40"/>
      <c r="F60" s="40"/>
      <c r="G60" s="40"/>
      <c r="H60" s="40"/>
      <c r="I60" s="40"/>
      <c r="J60" s="40"/>
      <c r="K60" s="40"/>
      <c r="L60" s="40"/>
      <c r="M60" s="40"/>
      <c r="N60" s="40"/>
      <c r="O60" s="40"/>
      <c r="P60" s="40"/>
      <c r="Q60" s="40"/>
      <c r="R60" s="40"/>
      <c r="S60" s="40"/>
      <c r="T60" s="40"/>
    </row>
    <row r="61" spans="2:20" x14ac:dyDescent="0.25">
      <c r="B61" s="40"/>
      <c r="C61" s="40"/>
      <c r="D61" s="40"/>
      <c r="E61" s="40"/>
      <c r="F61" s="40"/>
      <c r="G61" s="40"/>
      <c r="H61" s="40"/>
      <c r="I61" s="40"/>
      <c r="J61" s="40"/>
      <c r="K61" s="40"/>
      <c r="L61" s="40"/>
      <c r="M61" s="40"/>
      <c r="N61" s="40"/>
      <c r="O61" s="40"/>
      <c r="P61" s="40"/>
      <c r="Q61" s="40"/>
      <c r="R61" s="40"/>
      <c r="S61" s="40"/>
      <c r="T61" s="40"/>
    </row>
    <row r="62" spans="2:20" x14ac:dyDescent="0.25">
      <c r="B62" s="40"/>
      <c r="C62" s="40"/>
      <c r="D62" s="40"/>
      <c r="E62" s="40"/>
      <c r="F62" s="40"/>
      <c r="G62" s="40"/>
      <c r="H62" s="40"/>
      <c r="I62" s="40"/>
      <c r="J62" s="40"/>
      <c r="K62" s="40"/>
      <c r="L62" s="40"/>
      <c r="M62" s="40"/>
      <c r="N62" s="40"/>
      <c r="O62" s="40"/>
      <c r="P62" s="40"/>
      <c r="Q62" s="40"/>
      <c r="R62" s="40"/>
      <c r="S62" s="40"/>
      <c r="T62" s="40"/>
    </row>
    <row r="63" spans="2:20" x14ac:dyDescent="0.25">
      <c r="B63" s="40"/>
      <c r="C63" s="40"/>
      <c r="D63" s="40"/>
      <c r="E63" s="40"/>
      <c r="F63" s="40"/>
      <c r="G63" s="40"/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40"/>
      <c r="S63" s="40"/>
      <c r="T63" s="40"/>
    </row>
    <row r="64" spans="2:20" x14ac:dyDescent="0.25">
      <c r="B64" s="40"/>
      <c r="C64" s="40"/>
      <c r="D64" s="40"/>
      <c r="E64" s="40"/>
      <c r="F64" s="40"/>
      <c r="G64" s="40"/>
      <c r="H64" s="40"/>
      <c r="I64" s="40"/>
      <c r="J64" s="40"/>
      <c r="K64" s="40"/>
      <c r="L64" s="40"/>
      <c r="M64" s="40"/>
      <c r="N64" s="40"/>
      <c r="O64" s="40"/>
      <c r="P64" s="40"/>
      <c r="Q64" s="40"/>
      <c r="R64" s="40"/>
      <c r="S64" s="40"/>
      <c r="T64" s="40"/>
    </row>
    <row r="65" spans="2:20" x14ac:dyDescent="0.25">
      <c r="B65" s="40"/>
      <c r="C65" s="40"/>
      <c r="D65" s="40"/>
      <c r="E65" s="40"/>
      <c r="F65" s="40"/>
      <c r="G65" s="40"/>
      <c r="H65" s="40"/>
      <c r="I65" s="40"/>
      <c r="J65" s="40"/>
      <c r="K65" s="40"/>
      <c r="L65" s="40"/>
      <c r="M65" s="40"/>
      <c r="N65" s="40"/>
      <c r="O65" s="40"/>
      <c r="P65" s="40"/>
      <c r="Q65" s="40"/>
      <c r="R65" s="40"/>
      <c r="S65" s="40"/>
      <c r="T65" s="40"/>
    </row>
    <row r="66" spans="2:20" x14ac:dyDescent="0.25">
      <c r="B66" s="40"/>
      <c r="C66" s="40"/>
      <c r="D66" s="40"/>
      <c r="E66" s="40"/>
      <c r="F66" s="40"/>
      <c r="G66" s="40"/>
      <c r="H66" s="40"/>
      <c r="I66" s="40"/>
      <c r="J66" s="40"/>
      <c r="K66" s="40"/>
      <c r="L66" s="40"/>
      <c r="M66" s="40"/>
      <c r="N66" s="40"/>
      <c r="O66" s="40"/>
      <c r="P66" s="40"/>
      <c r="Q66" s="40"/>
      <c r="R66" s="40"/>
      <c r="S66" s="40"/>
      <c r="T66" s="40"/>
    </row>
    <row r="67" spans="2:20" x14ac:dyDescent="0.25">
      <c r="B67" s="40"/>
      <c r="C67" s="40"/>
      <c r="D67" s="40"/>
      <c r="E67" s="40"/>
      <c r="F67" s="40"/>
      <c r="G67" s="40"/>
      <c r="H67" s="40"/>
      <c r="I67" s="40"/>
      <c r="J67" s="40"/>
      <c r="K67" s="40"/>
      <c r="L67" s="40"/>
      <c r="M67" s="40"/>
      <c r="N67" s="40"/>
      <c r="O67" s="40"/>
      <c r="P67" s="40"/>
      <c r="Q67" s="40"/>
      <c r="R67" s="40"/>
      <c r="S67" s="40"/>
      <c r="T67" s="40"/>
    </row>
    <row r="68" spans="2:20" x14ac:dyDescent="0.25">
      <c r="B68" s="40"/>
      <c r="C68" s="40"/>
      <c r="D68" s="40"/>
      <c r="E68" s="40"/>
      <c r="F68" s="40"/>
      <c r="G68" s="40"/>
      <c r="H68" s="40"/>
      <c r="I68" s="40"/>
      <c r="J68" s="40"/>
      <c r="K68" s="40"/>
      <c r="L68" s="40"/>
      <c r="M68" s="40"/>
      <c r="N68" s="40"/>
      <c r="O68" s="40"/>
      <c r="P68" s="40"/>
      <c r="Q68" s="40"/>
      <c r="R68" s="40"/>
      <c r="S68" s="40"/>
      <c r="T68" s="40"/>
    </row>
    <row r="69" spans="2:20" x14ac:dyDescent="0.25">
      <c r="B69" s="40"/>
      <c r="C69" s="40"/>
      <c r="D69" s="40"/>
      <c r="E69" s="40"/>
      <c r="F69" s="40"/>
      <c r="G69" s="40"/>
      <c r="H69" s="40"/>
      <c r="I69" s="40"/>
      <c r="J69" s="40"/>
      <c r="K69" s="40"/>
      <c r="L69" s="40"/>
      <c r="M69" s="40"/>
      <c r="N69" s="40"/>
      <c r="O69" s="40"/>
      <c r="P69" s="40"/>
      <c r="Q69" s="40"/>
      <c r="R69" s="40"/>
      <c r="S69" s="40"/>
      <c r="T69" s="40"/>
    </row>
    <row r="70" spans="2:20" x14ac:dyDescent="0.25">
      <c r="B70" s="40"/>
      <c r="C70" s="40"/>
      <c r="D70" s="40"/>
      <c r="E70" s="40"/>
      <c r="F70" s="40"/>
      <c r="G70" s="40"/>
      <c r="H70" s="40"/>
      <c r="I70" s="40"/>
      <c r="J70" s="40"/>
      <c r="K70" s="40"/>
      <c r="L70" s="40"/>
      <c r="M70" s="40"/>
      <c r="N70" s="40"/>
      <c r="O70" s="40"/>
      <c r="P70" s="40"/>
      <c r="Q70" s="40"/>
      <c r="R70" s="40"/>
      <c r="S70" s="40"/>
      <c r="T70" s="40"/>
    </row>
    <row r="71" spans="2:20" x14ac:dyDescent="0.25">
      <c r="B71" s="40"/>
      <c r="C71" s="40"/>
      <c r="D71" s="40"/>
      <c r="E71" s="40"/>
      <c r="F71" s="40"/>
      <c r="G71" s="40"/>
      <c r="H71" s="40"/>
      <c r="I71" s="40"/>
      <c r="J71" s="40"/>
      <c r="K71" s="40"/>
      <c r="L71" s="40"/>
      <c r="M71" s="40"/>
      <c r="N71" s="40"/>
      <c r="O71" s="40"/>
      <c r="P71" s="40"/>
      <c r="Q71" s="40"/>
      <c r="R71" s="40"/>
      <c r="S71" s="40"/>
      <c r="T71" s="40"/>
    </row>
    <row r="72" spans="2:20" x14ac:dyDescent="0.25">
      <c r="B72" s="40"/>
      <c r="C72" s="40"/>
      <c r="D72" s="40"/>
      <c r="E72" s="40"/>
      <c r="F72" s="40"/>
      <c r="G72" s="40"/>
      <c r="H72" s="40"/>
      <c r="I72" s="40"/>
      <c r="J72" s="40"/>
      <c r="K72" s="40"/>
      <c r="L72" s="40"/>
      <c r="M72" s="40"/>
      <c r="N72" s="40"/>
      <c r="O72" s="40"/>
      <c r="P72" s="40"/>
      <c r="Q72" s="40"/>
      <c r="R72" s="40"/>
      <c r="S72" s="40"/>
      <c r="T72" s="40"/>
    </row>
    <row r="73" spans="2:20" x14ac:dyDescent="0.25">
      <c r="B73" s="40"/>
      <c r="C73" s="40"/>
      <c r="D73" s="40"/>
      <c r="E73" s="40"/>
      <c r="F73" s="40"/>
      <c r="G73" s="40"/>
      <c r="H73" s="40"/>
      <c r="I73" s="40"/>
      <c r="J73" s="40"/>
      <c r="K73" s="40"/>
      <c r="L73" s="40"/>
      <c r="M73" s="40"/>
      <c r="N73" s="40"/>
      <c r="O73" s="40"/>
      <c r="P73" s="40"/>
      <c r="Q73" s="40"/>
      <c r="R73" s="40"/>
      <c r="S73" s="40"/>
      <c r="T73" s="40"/>
    </row>
    <row r="74" spans="2:20" x14ac:dyDescent="0.25">
      <c r="B74" s="40"/>
      <c r="C74" s="40"/>
      <c r="D74" s="40"/>
      <c r="E74" s="40"/>
      <c r="F74" s="40"/>
      <c r="G74" s="40"/>
      <c r="H74" s="40"/>
      <c r="I74" s="40"/>
      <c r="J74" s="40"/>
      <c r="K74" s="40"/>
      <c r="L74" s="40"/>
      <c r="M74" s="40"/>
      <c r="N74" s="40"/>
      <c r="O74" s="40"/>
      <c r="P74" s="40"/>
      <c r="Q74" s="40"/>
      <c r="R74" s="40"/>
      <c r="S74" s="40"/>
      <c r="T74" s="40"/>
    </row>
    <row r="75" spans="2:20" x14ac:dyDescent="0.25">
      <c r="B75" s="40"/>
      <c r="C75" s="40"/>
      <c r="D75" s="40"/>
      <c r="E75" s="40"/>
      <c r="F75" s="40"/>
      <c r="G75" s="40"/>
      <c r="H75" s="40"/>
      <c r="I75" s="40"/>
      <c r="J75" s="40"/>
      <c r="K75" s="40"/>
      <c r="L75" s="40"/>
      <c r="M75" s="40"/>
      <c r="N75" s="40"/>
      <c r="O75" s="40"/>
      <c r="P75" s="40"/>
      <c r="Q75" s="40"/>
      <c r="R75" s="40"/>
      <c r="S75" s="40"/>
      <c r="T75" s="40"/>
    </row>
    <row r="76" spans="2:20" x14ac:dyDescent="0.25">
      <c r="B76" s="40"/>
      <c r="C76" s="40"/>
      <c r="D76" s="40"/>
      <c r="E76" s="40"/>
      <c r="F76" s="40"/>
      <c r="G76" s="40"/>
      <c r="H76" s="40"/>
      <c r="I76" s="40"/>
      <c r="J76" s="40"/>
      <c r="K76" s="40"/>
      <c r="L76" s="40"/>
      <c r="M76" s="40"/>
      <c r="N76" s="40"/>
      <c r="O76" s="40"/>
      <c r="P76" s="40"/>
      <c r="Q76" s="40"/>
      <c r="R76" s="40"/>
      <c r="S76" s="40"/>
      <c r="T76" s="40"/>
    </row>
    <row r="77" spans="2:20" x14ac:dyDescent="0.25">
      <c r="B77" s="40"/>
      <c r="C77" s="40"/>
      <c r="D77" s="40"/>
      <c r="E77" s="40"/>
      <c r="F77" s="40"/>
      <c r="G77" s="40"/>
      <c r="H77" s="40"/>
      <c r="I77" s="40"/>
      <c r="J77" s="40"/>
      <c r="K77" s="40"/>
      <c r="L77" s="40"/>
      <c r="M77" s="40"/>
      <c r="N77" s="40"/>
      <c r="O77" s="40"/>
      <c r="P77" s="40"/>
      <c r="Q77" s="40"/>
      <c r="R77" s="40"/>
      <c r="S77" s="40"/>
      <c r="T77" s="40"/>
    </row>
    <row r="78" spans="2:20" x14ac:dyDescent="0.25">
      <c r="B78" s="40"/>
      <c r="C78" s="40"/>
      <c r="D78" s="40"/>
      <c r="E78" s="40"/>
      <c r="F78" s="40"/>
      <c r="G78" s="40"/>
      <c r="H78" s="40"/>
      <c r="I78" s="40"/>
      <c r="J78" s="40"/>
      <c r="K78" s="40"/>
      <c r="L78" s="40"/>
      <c r="M78" s="40"/>
      <c r="N78" s="40"/>
      <c r="O78" s="40"/>
      <c r="P78" s="40"/>
      <c r="Q78" s="40"/>
      <c r="R78" s="40"/>
      <c r="S78" s="40"/>
      <c r="T78" s="40"/>
    </row>
    <row r="79" spans="2:20" x14ac:dyDescent="0.25">
      <c r="B79" s="40"/>
      <c r="C79" s="40"/>
      <c r="D79" s="40"/>
      <c r="E79" s="40"/>
      <c r="F79" s="40"/>
      <c r="G79" s="40"/>
      <c r="H79" s="40"/>
      <c r="I79" s="40"/>
      <c r="J79" s="40"/>
      <c r="K79" s="40"/>
      <c r="L79" s="40"/>
      <c r="M79" s="40"/>
      <c r="N79" s="40"/>
      <c r="O79" s="40"/>
      <c r="P79" s="40"/>
      <c r="Q79" s="40"/>
      <c r="R79" s="40"/>
      <c r="S79" s="40"/>
      <c r="T79" s="40"/>
    </row>
    <row r="80" spans="2:20" x14ac:dyDescent="0.25">
      <c r="B80" s="40"/>
      <c r="C80" s="40"/>
      <c r="D80" s="40"/>
      <c r="E80" s="40"/>
      <c r="F80" s="40"/>
      <c r="G80" s="40"/>
      <c r="H80" s="40"/>
      <c r="I80" s="40"/>
      <c r="J80" s="40"/>
      <c r="K80" s="40"/>
      <c r="L80" s="40"/>
      <c r="M80" s="40"/>
      <c r="N80" s="40"/>
      <c r="O80" s="40"/>
      <c r="P80" s="40"/>
      <c r="Q80" s="40"/>
      <c r="R80" s="40"/>
      <c r="S80" s="40"/>
      <c r="T80" s="40"/>
    </row>
    <row r="81" spans="2:20" x14ac:dyDescent="0.25">
      <c r="B81" s="40"/>
      <c r="C81" s="40"/>
      <c r="D81" s="40"/>
      <c r="E81" s="40"/>
      <c r="F81" s="40"/>
      <c r="G81" s="40"/>
      <c r="H81" s="40"/>
      <c r="I81" s="40"/>
      <c r="J81" s="40"/>
      <c r="K81" s="40"/>
      <c r="L81" s="40"/>
      <c r="M81" s="40"/>
      <c r="N81" s="40"/>
      <c r="O81" s="40"/>
      <c r="P81" s="40"/>
      <c r="Q81" s="40"/>
      <c r="R81" s="40"/>
      <c r="S81" s="40"/>
      <c r="T81" s="40"/>
    </row>
    <row r="82" spans="2:20" x14ac:dyDescent="0.25">
      <c r="B82" s="40"/>
      <c r="C82" s="40"/>
      <c r="D82" s="40"/>
      <c r="E82" s="40"/>
      <c r="F82" s="40"/>
      <c r="G82" s="40"/>
      <c r="H82" s="40"/>
      <c r="I82" s="40"/>
      <c r="J82" s="40"/>
      <c r="K82" s="40"/>
      <c r="L82" s="40"/>
      <c r="M82" s="40"/>
      <c r="N82" s="40"/>
      <c r="O82" s="40"/>
      <c r="P82" s="40"/>
      <c r="Q82" s="40"/>
      <c r="R82" s="40"/>
      <c r="S82" s="40"/>
      <c r="T82" s="40"/>
    </row>
    <row r="83" spans="2:20" x14ac:dyDescent="0.25">
      <c r="B83" s="40"/>
      <c r="C83" s="40"/>
      <c r="D83" s="40"/>
      <c r="E83" s="40"/>
      <c r="F83" s="40"/>
      <c r="G83" s="40"/>
      <c r="H83" s="40"/>
      <c r="I83" s="40"/>
      <c r="J83" s="40"/>
      <c r="K83" s="40"/>
      <c r="L83" s="40"/>
      <c r="M83" s="40"/>
      <c r="N83" s="40"/>
      <c r="O83" s="40"/>
      <c r="P83" s="40"/>
      <c r="Q83" s="40"/>
      <c r="R83" s="40"/>
      <c r="S83" s="40"/>
      <c r="T83" s="40"/>
    </row>
    <row r="84" spans="2:20" x14ac:dyDescent="0.25">
      <c r="B84" s="40"/>
      <c r="C84" s="40"/>
      <c r="D84" s="40"/>
      <c r="E84" s="40"/>
      <c r="F84" s="40"/>
      <c r="G84" s="40"/>
      <c r="H84" s="40"/>
      <c r="I84" s="40"/>
      <c r="J84" s="40"/>
      <c r="K84" s="40"/>
      <c r="L84" s="40"/>
      <c r="M84" s="40"/>
      <c r="N84" s="40"/>
      <c r="O84" s="40"/>
      <c r="P84" s="40"/>
      <c r="Q84" s="40"/>
      <c r="R84" s="40"/>
      <c r="S84" s="40"/>
      <c r="T84" s="40"/>
    </row>
    <row r="85" spans="2:20" x14ac:dyDescent="0.25">
      <c r="B85" s="40"/>
      <c r="C85" s="40"/>
      <c r="D85" s="40"/>
      <c r="E85" s="40"/>
      <c r="F85" s="40"/>
      <c r="G85" s="40"/>
      <c r="H85" s="40"/>
      <c r="I85" s="40"/>
      <c r="J85" s="40"/>
      <c r="K85" s="40"/>
      <c r="L85" s="40"/>
      <c r="M85" s="40"/>
      <c r="N85" s="40"/>
      <c r="O85" s="40"/>
      <c r="P85" s="40"/>
      <c r="Q85" s="40"/>
      <c r="R85" s="40"/>
      <c r="S85" s="40"/>
      <c r="T85" s="40"/>
    </row>
    <row r="86" spans="2:20" x14ac:dyDescent="0.25">
      <c r="B86" s="40"/>
      <c r="C86" s="40"/>
      <c r="D86" s="40"/>
      <c r="E86" s="40"/>
      <c r="F86" s="40"/>
      <c r="G86" s="40"/>
      <c r="H86" s="40"/>
      <c r="I86" s="40"/>
      <c r="J86" s="40"/>
      <c r="K86" s="40"/>
      <c r="L86" s="40"/>
      <c r="M86" s="40"/>
      <c r="N86" s="40"/>
      <c r="O86" s="40"/>
      <c r="P86" s="40"/>
      <c r="Q86" s="40"/>
      <c r="R86" s="40"/>
      <c r="S86" s="40"/>
      <c r="T86" s="40"/>
    </row>
    <row r="87" spans="2:20" x14ac:dyDescent="0.25">
      <c r="B87" s="40"/>
      <c r="C87" s="40"/>
      <c r="D87" s="40"/>
      <c r="E87" s="40"/>
      <c r="F87" s="40"/>
      <c r="G87" s="40"/>
      <c r="H87" s="40"/>
      <c r="I87" s="40"/>
      <c r="J87" s="40"/>
      <c r="K87" s="40"/>
      <c r="L87" s="40"/>
      <c r="M87" s="40"/>
      <c r="N87" s="40"/>
      <c r="O87" s="40"/>
      <c r="P87" s="40"/>
      <c r="Q87" s="40"/>
      <c r="R87" s="40"/>
      <c r="S87" s="40"/>
      <c r="T87" s="40"/>
    </row>
    <row r="88" spans="2:20" x14ac:dyDescent="0.25">
      <c r="B88" s="40"/>
      <c r="C88" s="40"/>
      <c r="D88" s="40"/>
      <c r="E88" s="40"/>
      <c r="F88" s="40"/>
      <c r="G88" s="40"/>
      <c r="H88" s="40"/>
      <c r="I88" s="40"/>
      <c r="J88" s="40"/>
      <c r="K88" s="40"/>
      <c r="L88" s="40"/>
      <c r="M88" s="40"/>
      <c r="N88" s="40"/>
      <c r="O88" s="40"/>
      <c r="P88" s="40"/>
      <c r="Q88" s="40"/>
      <c r="R88" s="40"/>
      <c r="S88" s="40"/>
      <c r="T88" s="40"/>
    </row>
    <row r="89" spans="2:20" x14ac:dyDescent="0.25">
      <c r="B89" s="40"/>
      <c r="C89" s="40"/>
      <c r="D89" s="40"/>
      <c r="E89" s="40"/>
      <c r="F89" s="40"/>
      <c r="G89" s="40"/>
      <c r="H89" s="40"/>
      <c r="I89" s="40"/>
      <c r="J89" s="40"/>
      <c r="K89" s="40"/>
      <c r="L89" s="40"/>
      <c r="M89" s="40"/>
      <c r="N89" s="40"/>
      <c r="O89" s="40"/>
      <c r="P89" s="40"/>
      <c r="Q89" s="40"/>
      <c r="R89" s="40"/>
      <c r="S89" s="40"/>
      <c r="T89" s="40"/>
    </row>
    <row r="90" spans="2:20" x14ac:dyDescent="0.25">
      <c r="B90" s="40"/>
      <c r="C90" s="40"/>
      <c r="D90" s="40"/>
      <c r="E90" s="40"/>
      <c r="F90" s="40"/>
      <c r="G90" s="40"/>
      <c r="H90" s="40"/>
      <c r="I90" s="40"/>
      <c r="J90" s="40"/>
      <c r="K90" s="40"/>
      <c r="L90" s="40"/>
      <c r="M90" s="40"/>
      <c r="N90" s="40"/>
      <c r="O90" s="40"/>
      <c r="P90" s="40"/>
      <c r="Q90" s="40"/>
      <c r="R90" s="40"/>
      <c r="S90" s="40"/>
      <c r="T90" s="40"/>
    </row>
    <row r="91" spans="2:20" x14ac:dyDescent="0.25">
      <c r="B91" s="40"/>
      <c r="C91" s="40"/>
      <c r="D91" s="40"/>
      <c r="E91" s="40"/>
      <c r="F91" s="40"/>
      <c r="G91" s="40"/>
      <c r="H91" s="40"/>
      <c r="I91" s="40"/>
      <c r="J91" s="40"/>
      <c r="K91" s="40"/>
      <c r="L91" s="40"/>
      <c r="M91" s="40"/>
      <c r="N91" s="40"/>
      <c r="O91" s="40"/>
      <c r="P91" s="40"/>
      <c r="Q91" s="40"/>
      <c r="R91" s="40"/>
      <c r="S91" s="40"/>
      <c r="T91" s="40"/>
    </row>
    <row r="92" spans="2:20" x14ac:dyDescent="0.25">
      <c r="B92" s="40"/>
      <c r="C92" s="40"/>
      <c r="D92" s="40"/>
      <c r="E92" s="40"/>
      <c r="F92" s="40"/>
      <c r="G92" s="40"/>
      <c r="H92" s="40"/>
      <c r="I92" s="40"/>
      <c r="J92" s="40"/>
      <c r="K92" s="40"/>
      <c r="L92" s="40"/>
      <c r="M92" s="40"/>
      <c r="N92" s="40"/>
      <c r="O92" s="40"/>
      <c r="P92" s="40"/>
      <c r="Q92" s="40"/>
      <c r="R92" s="40"/>
      <c r="S92" s="40"/>
      <c r="T92" s="40"/>
    </row>
    <row r="93" spans="2:20" x14ac:dyDescent="0.25">
      <c r="B93" s="40"/>
      <c r="C93" s="40"/>
      <c r="D93" s="40"/>
      <c r="E93" s="40"/>
      <c r="F93" s="40"/>
      <c r="G93" s="40"/>
      <c r="H93" s="40"/>
      <c r="I93" s="40"/>
      <c r="J93" s="40"/>
      <c r="K93" s="40"/>
      <c r="L93" s="40"/>
      <c r="M93" s="40"/>
      <c r="N93" s="40"/>
      <c r="O93" s="40"/>
      <c r="P93" s="40"/>
      <c r="Q93" s="40"/>
      <c r="R93" s="40"/>
      <c r="S93" s="40"/>
      <c r="T93" s="40"/>
    </row>
    <row r="94" spans="2:20" x14ac:dyDescent="0.25">
      <c r="B94" s="40"/>
      <c r="C94" s="40"/>
      <c r="D94" s="40"/>
      <c r="E94" s="40"/>
      <c r="F94" s="40"/>
      <c r="G94" s="40"/>
      <c r="H94" s="40"/>
      <c r="I94" s="40"/>
      <c r="J94" s="40"/>
      <c r="K94" s="40"/>
      <c r="L94" s="40"/>
      <c r="M94" s="40"/>
      <c r="N94" s="40"/>
      <c r="O94" s="40"/>
      <c r="P94" s="40"/>
      <c r="Q94" s="40"/>
      <c r="R94" s="40"/>
      <c r="S94" s="40"/>
      <c r="T94" s="40"/>
    </row>
    <row r="95" spans="2:20" x14ac:dyDescent="0.25">
      <c r="B95" s="40"/>
      <c r="C95" s="40"/>
      <c r="D95" s="40"/>
      <c r="E95" s="40"/>
      <c r="F95" s="40"/>
      <c r="G95" s="40"/>
      <c r="H95" s="40"/>
      <c r="I95" s="40"/>
      <c r="J95" s="40"/>
      <c r="K95" s="40"/>
      <c r="L95" s="40"/>
      <c r="M95" s="40"/>
      <c r="N95" s="40"/>
      <c r="O95" s="40"/>
      <c r="P95" s="40"/>
      <c r="Q95" s="40"/>
      <c r="R95" s="40"/>
      <c r="S95" s="40"/>
      <c r="T95" s="40"/>
    </row>
    <row r="96" spans="2:20" x14ac:dyDescent="0.25">
      <c r="B96" s="40"/>
      <c r="C96" s="40"/>
      <c r="D96" s="40"/>
      <c r="E96" s="40"/>
      <c r="F96" s="40"/>
      <c r="G96" s="40"/>
      <c r="H96" s="40"/>
      <c r="I96" s="40"/>
      <c r="J96" s="40"/>
      <c r="K96" s="40"/>
      <c r="L96" s="40"/>
      <c r="M96" s="40"/>
      <c r="N96" s="40"/>
      <c r="O96" s="40"/>
      <c r="P96" s="40"/>
      <c r="Q96" s="40"/>
      <c r="R96" s="40"/>
      <c r="S96" s="40"/>
      <c r="T96" s="40"/>
    </row>
    <row r="97" spans="2:20" x14ac:dyDescent="0.25">
      <c r="B97" s="40"/>
      <c r="C97" s="40"/>
      <c r="D97" s="40"/>
      <c r="E97" s="40"/>
      <c r="F97" s="40"/>
      <c r="G97" s="40"/>
      <c r="H97" s="40"/>
      <c r="I97" s="40"/>
      <c r="J97" s="40"/>
      <c r="K97" s="40"/>
      <c r="L97" s="40"/>
      <c r="M97" s="40"/>
      <c r="N97" s="40"/>
      <c r="O97" s="40"/>
      <c r="P97" s="40"/>
      <c r="Q97" s="40"/>
      <c r="R97" s="40"/>
      <c r="S97" s="40"/>
      <c r="T97" s="40"/>
    </row>
    <row r="98" spans="2:20" x14ac:dyDescent="0.25">
      <c r="B98" s="40"/>
      <c r="C98" s="40"/>
      <c r="D98" s="40"/>
      <c r="E98" s="40"/>
      <c r="F98" s="40"/>
      <c r="G98" s="40"/>
      <c r="H98" s="40"/>
      <c r="I98" s="40"/>
      <c r="J98" s="40"/>
      <c r="K98" s="40"/>
      <c r="L98" s="40"/>
      <c r="M98" s="40"/>
      <c r="N98" s="40"/>
      <c r="O98" s="40"/>
      <c r="P98" s="40"/>
      <c r="Q98" s="40"/>
      <c r="R98" s="40"/>
      <c r="S98" s="40"/>
      <c r="T98" s="40"/>
    </row>
    <row r="99" spans="2:20" x14ac:dyDescent="0.25">
      <c r="B99" s="40"/>
      <c r="C99" s="40"/>
      <c r="D99" s="40"/>
      <c r="E99" s="40"/>
      <c r="F99" s="40"/>
      <c r="G99" s="40"/>
      <c r="H99" s="40"/>
      <c r="I99" s="40"/>
      <c r="J99" s="40"/>
      <c r="K99" s="40"/>
      <c r="L99" s="40"/>
      <c r="M99" s="40"/>
      <c r="N99" s="40"/>
      <c r="O99" s="40"/>
      <c r="P99" s="40"/>
      <c r="Q99" s="40"/>
      <c r="R99" s="40"/>
      <c r="S99" s="40"/>
      <c r="T99" s="40"/>
    </row>
    <row r="100" spans="2:20" x14ac:dyDescent="0.25">
      <c r="B100" s="40"/>
      <c r="C100" s="40"/>
      <c r="D100" s="40"/>
      <c r="E100" s="40"/>
      <c r="F100" s="40"/>
      <c r="G100" s="40"/>
      <c r="H100" s="40"/>
      <c r="I100" s="40"/>
      <c r="J100" s="40"/>
      <c r="K100" s="40"/>
      <c r="L100" s="40"/>
      <c r="M100" s="40"/>
      <c r="N100" s="40"/>
      <c r="O100" s="40"/>
      <c r="P100" s="40"/>
      <c r="Q100" s="40"/>
      <c r="R100" s="40"/>
      <c r="S100" s="40"/>
      <c r="T100" s="40"/>
    </row>
    <row r="101" spans="2:20" x14ac:dyDescent="0.25">
      <c r="B101" s="40"/>
      <c r="C101" s="40"/>
      <c r="D101" s="40"/>
      <c r="E101" s="40"/>
      <c r="F101" s="40"/>
      <c r="G101" s="40"/>
      <c r="H101" s="40"/>
      <c r="I101" s="40"/>
      <c r="J101" s="40"/>
      <c r="K101" s="40"/>
      <c r="L101" s="40"/>
      <c r="M101" s="40"/>
      <c r="N101" s="40"/>
      <c r="O101" s="40"/>
      <c r="P101" s="40"/>
      <c r="Q101" s="40"/>
      <c r="R101" s="40"/>
      <c r="S101" s="40"/>
      <c r="T101" s="40"/>
    </row>
    <row r="102" spans="2:20" x14ac:dyDescent="0.25">
      <c r="B102" s="40"/>
      <c r="C102" s="40"/>
      <c r="D102" s="40"/>
      <c r="E102" s="40"/>
      <c r="F102" s="40"/>
      <c r="G102" s="40"/>
      <c r="H102" s="40"/>
      <c r="I102" s="40"/>
      <c r="J102" s="40"/>
      <c r="K102" s="40"/>
      <c r="L102" s="40"/>
      <c r="M102" s="40"/>
      <c r="N102" s="40"/>
      <c r="O102" s="40"/>
      <c r="P102" s="40"/>
      <c r="Q102" s="40"/>
      <c r="R102" s="40"/>
      <c r="S102" s="40"/>
      <c r="T102" s="40"/>
    </row>
    <row r="103" spans="2:20" x14ac:dyDescent="0.25">
      <c r="B103" s="40"/>
      <c r="C103" s="40"/>
      <c r="D103" s="40"/>
      <c r="E103" s="40"/>
      <c r="F103" s="40"/>
      <c r="G103" s="40"/>
      <c r="H103" s="40"/>
      <c r="I103" s="40"/>
      <c r="J103" s="40"/>
      <c r="K103" s="40"/>
      <c r="L103" s="40"/>
      <c r="M103" s="40"/>
      <c r="N103" s="40"/>
      <c r="O103" s="40"/>
      <c r="P103" s="40"/>
      <c r="Q103" s="40"/>
      <c r="R103" s="40"/>
      <c r="S103" s="40"/>
      <c r="T103" s="40"/>
    </row>
    <row r="104" spans="2:20" x14ac:dyDescent="0.25">
      <c r="B104" s="40"/>
      <c r="C104" s="40"/>
      <c r="D104" s="40"/>
      <c r="E104" s="40"/>
      <c r="F104" s="40"/>
      <c r="G104" s="40"/>
      <c r="H104" s="40"/>
      <c r="I104" s="40"/>
      <c r="J104" s="40"/>
      <c r="K104" s="40"/>
      <c r="L104" s="40"/>
      <c r="M104" s="40"/>
      <c r="N104" s="40"/>
      <c r="O104" s="40"/>
      <c r="P104" s="40"/>
      <c r="Q104" s="40"/>
      <c r="R104" s="40"/>
      <c r="S104" s="40"/>
      <c r="T104" s="40"/>
    </row>
    <row r="105" spans="2:20" x14ac:dyDescent="0.25">
      <c r="B105" s="40"/>
      <c r="C105" s="40"/>
      <c r="D105" s="40"/>
      <c r="E105" s="40"/>
      <c r="F105" s="40"/>
      <c r="G105" s="40"/>
      <c r="H105" s="40"/>
      <c r="I105" s="40"/>
      <c r="J105" s="40"/>
      <c r="K105" s="40"/>
      <c r="L105" s="40"/>
      <c r="M105" s="40"/>
      <c r="N105" s="40"/>
      <c r="O105" s="40"/>
      <c r="P105" s="40"/>
      <c r="Q105" s="40"/>
      <c r="R105" s="40"/>
      <c r="S105" s="40"/>
      <c r="T105" s="40"/>
    </row>
    <row r="106" spans="2:20" x14ac:dyDescent="0.25">
      <c r="B106" s="40"/>
      <c r="C106" s="40"/>
      <c r="D106" s="40"/>
      <c r="E106" s="40"/>
      <c r="F106" s="40"/>
      <c r="G106" s="40"/>
      <c r="H106" s="40"/>
      <c r="I106" s="40"/>
      <c r="J106" s="40"/>
      <c r="K106" s="40"/>
      <c r="L106" s="40"/>
      <c r="M106" s="40"/>
      <c r="N106" s="40"/>
      <c r="O106" s="40"/>
      <c r="P106" s="40"/>
      <c r="Q106" s="40"/>
      <c r="R106" s="40"/>
      <c r="S106" s="40"/>
      <c r="T106" s="40"/>
    </row>
    <row r="107" spans="2:20" x14ac:dyDescent="0.25">
      <c r="B107" s="40"/>
      <c r="C107" s="40"/>
      <c r="D107" s="40"/>
      <c r="E107" s="40"/>
      <c r="F107" s="40"/>
      <c r="G107" s="40"/>
      <c r="H107" s="40"/>
      <c r="I107" s="40"/>
      <c r="J107" s="40"/>
      <c r="K107" s="40"/>
      <c r="L107" s="40"/>
      <c r="M107" s="40"/>
      <c r="N107" s="40"/>
      <c r="O107" s="40"/>
      <c r="P107" s="40"/>
      <c r="Q107" s="40"/>
      <c r="R107" s="40"/>
      <c r="S107" s="40"/>
      <c r="T107" s="40"/>
    </row>
    <row r="108" spans="2:20" x14ac:dyDescent="0.25">
      <c r="B108" s="40"/>
      <c r="C108" s="40"/>
      <c r="D108" s="40"/>
      <c r="E108" s="40"/>
      <c r="F108" s="40"/>
      <c r="G108" s="40"/>
      <c r="H108" s="40"/>
      <c r="I108" s="40"/>
      <c r="J108" s="40"/>
      <c r="K108" s="40"/>
      <c r="L108" s="40"/>
      <c r="M108" s="40"/>
      <c r="N108" s="40"/>
      <c r="O108" s="40"/>
      <c r="P108" s="40"/>
      <c r="Q108" s="40"/>
      <c r="R108" s="40"/>
      <c r="S108" s="40"/>
      <c r="T108" s="40"/>
    </row>
    <row r="109" spans="2:20" x14ac:dyDescent="0.25">
      <c r="B109" s="40"/>
      <c r="C109" s="40"/>
      <c r="D109" s="40"/>
      <c r="E109" s="40"/>
      <c r="F109" s="40"/>
      <c r="G109" s="40"/>
      <c r="H109" s="40"/>
      <c r="I109" s="40"/>
      <c r="J109" s="40"/>
      <c r="K109" s="40"/>
      <c r="L109" s="40"/>
      <c r="M109" s="40"/>
      <c r="N109" s="40"/>
      <c r="O109" s="40"/>
      <c r="P109" s="40"/>
      <c r="Q109" s="40"/>
      <c r="R109" s="40"/>
      <c r="S109" s="40"/>
      <c r="T109" s="40"/>
    </row>
    <row r="110" spans="2:20" x14ac:dyDescent="0.25">
      <c r="B110" s="40"/>
      <c r="C110" s="40"/>
      <c r="D110" s="40"/>
      <c r="E110" s="40"/>
      <c r="F110" s="40"/>
      <c r="G110" s="40"/>
      <c r="H110" s="40"/>
      <c r="I110" s="40"/>
      <c r="J110" s="40"/>
      <c r="K110" s="40"/>
      <c r="L110" s="40"/>
      <c r="M110" s="40"/>
      <c r="N110" s="40"/>
      <c r="O110" s="40"/>
      <c r="P110" s="40"/>
      <c r="Q110" s="40"/>
      <c r="R110" s="40"/>
      <c r="S110" s="40"/>
      <c r="T110" s="40"/>
    </row>
    <row r="111" spans="2:20" x14ac:dyDescent="0.25">
      <c r="B111" s="40"/>
      <c r="C111" s="40"/>
      <c r="D111" s="40"/>
      <c r="E111" s="40"/>
      <c r="F111" s="40"/>
      <c r="G111" s="40"/>
      <c r="H111" s="40"/>
      <c r="I111" s="40"/>
      <c r="J111" s="40"/>
      <c r="K111" s="40"/>
      <c r="L111" s="40"/>
      <c r="M111" s="40"/>
      <c r="N111" s="40"/>
      <c r="O111" s="40"/>
      <c r="P111" s="40"/>
      <c r="Q111" s="40"/>
      <c r="R111" s="40"/>
      <c r="S111" s="40"/>
      <c r="T111" s="40"/>
    </row>
    <row r="112" spans="2:20" x14ac:dyDescent="0.25">
      <c r="B112" s="40"/>
      <c r="C112" s="40"/>
      <c r="D112" s="40"/>
      <c r="E112" s="40"/>
      <c r="F112" s="40"/>
      <c r="G112" s="40"/>
      <c r="H112" s="40"/>
      <c r="I112" s="40"/>
      <c r="J112" s="40"/>
      <c r="K112" s="40"/>
      <c r="L112" s="40"/>
      <c r="M112" s="40"/>
      <c r="N112" s="40"/>
      <c r="O112" s="40"/>
      <c r="P112" s="40"/>
      <c r="Q112" s="40"/>
      <c r="R112" s="40"/>
      <c r="S112" s="40"/>
      <c r="T112" s="40"/>
    </row>
    <row r="113" spans="2:20" x14ac:dyDescent="0.25">
      <c r="B113" s="40"/>
      <c r="C113" s="40"/>
      <c r="D113" s="40"/>
      <c r="E113" s="40"/>
      <c r="F113" s="40"/>
      <c r="G113" s="40"/>
      <c r="H113" s="40"/>
      <c r="I113" s="40"/>
      <c r="J113" s="40"/>
      <c r="K113" s="40"/>
      <c r="L113" s="40"/>
      <c r="M113" s="40"/>
      <c r="N113" s="40"/>
      <c r="O113" s="40"/>
      <c r="P113" s="40"/>
      <c r="Q113" s="40"/>
      <c r="R113" s="40"/>
      <c r="S113" s="40"/>
      <c r="T113" s="40"/>
    </row>
    <row r="114" spans="2:20" x14ac:dyDescent="0.25">
      <c r="B114" s="40"/>
      <c r="C114" s="40"/>
      <c r="D114" s="40"/>
      <c r="E114" s="40"/>
      <c r="F114" s="40"/>
      <c r="G114" s="40"/>
      <c r="H114" s="40"/>
      <c r="I114" s="40"/>
      <c r="J114" s="40"/>
      <c r="K114" s="40"/>
      <c r="L114" s="40"/>
      <c r="M114" s="40"/>
      <c r="N114" s="40"/>
      <c r="O114" s="40"/>
      <c r="P114" s="40"/>
      <c r="Q114" s="40"/>
      <c r="R114" s="40"/>
      <c r="S114" s="40"/>
      <c r="T114" s="40"/>
    </row>
    <row r="115" spans="2:20" x14ac:dyDescent="0.25">
      <c r="B115" s="40"/>
      <c r="C115" s="40"/>
      <c r="D115" s="40"/>
      <c r="E115" s="40"/>
      <c r="F115" s="40"/>
      <c r="G115" s="40"/>
      <c r="H115" s="40"/>
      <c r="I115" s="40"/>
      <c r="J115" s="40"/>
      <c r="K115" s="40"/>
      <c r="L115" s="40"/>
      <c r="M115" s="40"/>
      <c r="N115" s="40"/>
      <c r="O115" s="40"/>
      <c r="P115" s="40"/>
      <c r="Q115" s="40"/>
      <c r="R115" s="40"/>
      <c r="S115" s="40"/>
      <c r="T115" s="40"/>
    </row>
    <row r="116" spans="2:20" x14ac:dyDescent="0.25">
      <c r="B116" s="40"/>
      <c r="C116" s="40"/>
      <c r="D116" s="40"/>
      <c r="E116" s="40"/>
      <c r="F116" s="40"/>
      <c r="G116" s="40"/>
      <c r="H116" s="40"/>
      <c r="I116" s="40"/>
      <c r="J116" s="40"/>
      <c r="K116" s="40"/>
      <c r="L116" s="40"/>
      <c r="M116" s="40"/>
      <c r="N116" s="40"/>
      <c r="O116" s="40"/>
      <c r="P116" s="40"/>
      <c r="Q116" s="40"/>
      <c r="R116" s="40"/>
      <c r="S116" s="40"/>
      <c r="T116" s="40"/>
    </row>
    <row r="117" spans="2:20" x14ac:dyDescent="0.25">
      <c r="B117" s="40"/>
      <c r="C117" s="40"/>
      <c r="D117" s="40"/>
      <c r="E117" s="40"/>
      <c r="F117" s="40"/>
      <c r="G117" s="40"/>
      <c r="H117" s="40"/>
      <c r="I117" s="40"/>
      <c r="J117" s="40"/>
      <c r="K117" s="40"/>
      <c r="L117" s="40"/>
      <c r="M117" s="40"/>
      <c r="N117" s="40"/>
      <c r="O117" s="40"/>
      <c r="P117" s="40"/>
      <c r="Q117" s="40"/>
      <c r="R117" s="40"/>
      <c r="S117" s="40"/>
      <c r="T117" s="40"/>
    </row>
    <row r="118" spans="2:20" x14ac:dyDescent="0.25">
      <c r="B118" s="40"/>
      <c r="C118" s="40"/>
      <c r="D118" s="40"/>
      <c r="E118" s="40"/>
      <c r="F118" s="40"/>
      <c r="G118" s="40"/>
      <c r="H118" s="40"/>
      <c r="I118" s="40"/>
      <c r="J118" s="40"/>
      <c r="K118" s="40"/>
      <c r="L118" s="40"/>
      <c r="M118" s="40"/>
      <c r="N118" s="40"/>
      <c r="O118" s="40"/>
      <c r="P118" s="40"/>
      <c r="Q118" s="40"/>
      <c r="R118" s="40"/>
      <c r="S118" s="40"/>
      <c r="T118" s="40"/>
    </row>
    <row r="119" spans="2:20" x14ac:dyDescent="0.25">
      <c r="B119" s="40"/>
      <c r="C119" s="40"/>
      <c r="D119" s="40"/>
      <c r="E119" s="40"/>
      <c r="F119" s="40"/>
      <c r="G119" s="40"/>
      <c r="H119" s="40"/>
      <c r="I119" s="40"/>
      <c r="J119" s="40"/>
      <c r="K119" s="40"/>
      <c r="L119" s="40"/>
      <c r="M119" s="40"/>
      <c r="N119" s="40"/>
      <c r="O119" s="40"/>
      <c r="P119" s="40"/>
      <c r="Q119" s="40"/>
      <c r="R119" s="40"/>
      <c r="S119" s="40"/>
      <c r="T119" s="40"/>
    </row>
    <row r="120" spans="2:20" x14ac:dyDescent="0.25">
      <c r="B120" s="40"/>
      <c r="C120" s="40"/>
      <c r="D120" s="40"/>
      <c r="E120" s="40"/>
      <c r="F120" s="40"/>
      <c r="G120" s="40"/>
      <c r="H120" s="40"/>
      <c r="I120" s="40"/>
      <c r="J120" s="40"/>
      <c r="K120" s="40"/>
      <c r="L120" s="40"/>
      <c r="M120" s="40"/>
      <c r="N120" s="40"/>
      <c r="O120" s="40"/>
      <c r="P120" s="40"/>
      <c r="Q120" s="40"/>
      <c r="R120" s="40"/>
      <c r="S120" s="40"/>
      <c r="T120" s="40"/>
    </row>
    <row r="121" spans="2:20" x14ac:dyDescent="0.25">
      <c r="B121" s="40"/>
      <c r="C121" s="40"/>
      <c r="D121" s="40"/>
      <c r="E121" s="40"/>
      <c r="F121" s="40"/>
      <c r="G121" s="40"/>
      <c r="H121" s="40"/>
      <c r="I121" s="40"/>
      <c r="J121" s="40"/>
      <c r="K121" s="40"/>
      <c r="L121" s="40"/>
      <c r="M121" s="40"/>
      <c r="N121" s="40"/>
      <c r="O121" s="40"/>
      <c r="P121" s="40"/>
      <c r="Q121" s="40"/>
      <c r="R121" s="40"/>
      <c r="S121" s="40"/>
      <c r="T121" s="40"/>
    </row>
    <row r="122" spans="2:20" x14ac:dyDescent="0.25">
      <c r="B122" s="40"/>
      <c r="C122" s="40"/>
      <c r="D122" s="40"/>
      <c r="E122" s="40"/>
      <c r="F122" s="40"/>
      <c r="G122" s="40"/>
      <c r="H122" s="40"/>
      <c r="I122" s="40"/>
      <c r="J122" s="40"/>
      <c r="K122" s="40"/>
      <c r="L122" s="40"/>
      <c r="M122" s="40"/>
      <c r="N122" s="40"/>
      <c r="O122" s="40"/>
      <c r="P122" s="40"/>
      <c r="Q122" s="40"/>
      <c r="R122" s="40"/>
      <c r="S122" s="40"/>
      <c r="T122" s="40"/>
    </row>
    <row r="123" spans="2:20" x14ac:dyDescent="0.25">
      <c r="B123" s="40"/>
      <c r="C123" s="40"/>
      <c r="D123" s="40"/>
      <c r="E123" s="40"/>
      <c r="F123" s="40"/>
      <c r="G123" s="40"/>
      <c r="H123" s="40"/>
      <c r="I123" s="40"/>
      <c r="J123" s="40"/>
      <c r="K123" s="40"/>
      <c r="L123" s="40"/>
      <c r="M123" s="40"/>
      <c r="N123" s="40"/>
      <c r="O123" s="40"/>
      <c r="P123" s="40"/>
      <c r="Q123" s="40"/>
      <c r="R123" s="40"/>
      <c r="S123" s="40"/>
      <c r="T123" s="40"/>
    </row>
    <row r="124" spans="2:20" x14ac:dyDescent="0.25">
      <c r="B124" s="40"/>
      <c r="C124" s="40"/>
      <c r="D124" s="40"/>
      <c r="E124" s="40"/>
      <c r="F124" s="40"/>
      <c r="G124" s="40"/>
      <c r="H124" s="40"/>
      <c r="I124" s="40"/>
      <c r="J124" s="40"/>
      <c r="K124" s="40"/>
      <c r="L124" s="40"/>
      <c r="M124" s="40"/>
      <c r="N124" s="40"/>
      <c r="O124" s="40"/>
      <c r="P124" s="40"/>
      <c r="Q124" s="40"/>
      <c r="R124" s="40"/>
      <c r="S124" s="40"/>
      <c r="T124" s="40"/>
    </row>
    <row r="125" spans="2:20" x14ac:dyDescent="0.25">
      <c r="B125" s="40"/>
      <c r="C125" s="40"/>
      <c r="D125" s="40"/>
      <c r="E125" s="40"/>
      <c r="F125" s="40"/>
      <c r="G125" s="40"/>
      <c r="H125" s="40"/>
      <c r="I125" s="40"/>
      <c r="J125" s="40"/>
      <c r="K125" s="40"/>
      <c r="L125" s="40"/>
      <c r="M125" s="40"/>
      <c r="N125" s="40"/>
      <c r="O125" s="40"/>
      <c r="P125" s="40"/>
      <c r="Q125" s="40"/>
      <c r="R125" s="40"/>
      <c r="S125" s="40"/>
      <c r="T125" s="40"/>
    </row>
    <row r="126" spans="2:20" x14ac:dyDescent="0.25">
      <c r="B126" s="40"/>
      <c r="C126" s="40"/>
      <c r="D126" s="40"/>
      <c r="E126" s="40"/>
      <c r="F126" s="40"/>
      <c r="G126" s="40"/>
      <c r="H126" s="40"/>
      <c r="I126" s="40"/>
      <c r="J126" s="40"/>
      <c r="K126" s="40"/>
      <c r="L126" s="40"/>
      <c r="M126" s="40"/>
      <c r="N126" s="40"/>
      <c r="O126" s="40"/>
      <c r="P126" s="40"/>
      <c r="Q126" s="40"/>
      <c r="R126" s="40"/>
      <c r="S126" s="40"/>
      <c r="T126" s="40"/>
    </row>
    <row r="127" spans="2:20" x14ac:dyDescent="0.25">
      <c r="B127" s="40"/>
      <c r="C127" s="40"/>
      <c r="D127" s="40"/>
      <c r="E127" s="40"/>
      <c r="F127" s="40"/>
      <c r="G127" s="40"/>
      <c r="H127" s="40"/>
      <c r="I127" s="40"/>
      <c r="J127" s="40"/>
      <c r="K127" s="40"/>
      <c r="L127" s="40"/>
      <c r="M127" s="40"/>
      <c r="N127" s="40"/>
      <c r="O127" s="40"/>
      <c r="P127" s="40"/>
      <c r="Q127" s="40"/>
      <c r="R127" s="40"/>
      <c r="S127" s="40"/>
      <c r="T127" s="40"/>
    </row>
    <row r="128" spans="2:20" x14ac:dyDescent="0.25">
      <c r="B128" s="40"/>
      <c r="C128" s="40"/>
      <c r="D128" s="40"/>
      <c r="E128" s="40"/>
      <c r="F128" s="40"/>
      <c r="G128" s="40"/>
      <c r="H128" s="40"/>
      <c r="I128" s="40"/>
      <c r="J128" s="40"/>
      <c r="K128" s="40"/>
      <c r="L128" s="40"/>
      <c r="M128" s="40"/>
      <c r="N128" s="40"/>
      <c r="O128" s="40"/>
      <c r="P128" s="40"/>
      <c r="Q128" s="40"/>
      <c r="R128" s="40"/>
      <c r="S128" s="40"/>
      <c r="T128" s="40"/>
    </row>
    <row r="129" spans="2:20" x14ac:dyDescent="0.25">
      <c r="B129" s="40"/>
      <c r="C129" s="40"/>
      <c r="D129" s="40"/>
      <c r="E129" s="40"/>
      <c r="F129" s="40"/>
      <c r="G129" s="40"/>
      <c r="H129" s="40"/>
      <c r="I129" s="40"/>
      <c r="J129" s="40"/>
      <c r="K129" s="40"/>
      <c r="L129" s="40"/>
      <c r="M129" s="40"/>
      <c r="N129" s="40"/>
      <c r="O129" s="40"/>
      <c r="P129" s="40"/>
      <c r="Q129" s="40"/>
      <c r="R129" s="40"/>
      <c r="S129" s="40"/>
      <c r="T129" s="40"/>
    </row>
    <row r="130" spans="2:20" x14ac:dyDescent="0.25">
      <c r="B130" s="40"/>
      <c r="C130" s="40"/>
      <c r="D130" s="40"/>
      <c r="E130" s="40"/>
      <c r="F130" s="40"/>
      <c r="G130" s="40"/>
      <c r="H130" s="40"/>
      <c r="I130" s="40"/>
      <c r="J130" s="40"/>
      <c r="K130" s="40"/>
      <c r="L130" s="40"/>
      <c r="M130" s="40"/>
      <c r="N130" s="40"/>
      <c r="O130" s="40"/>
      <c r="P130" s="40"/>
      <c r="Q130" s="40"/>
      <c r="R130" s="40"/>
      <c r="S130" s="40"/>
      <c r="T130" s="40"/>
    </row>
    <row r="131" spans="2:20" x14ac:dyDescent="0.25">
      <c r="B131" s="40"/>
      <c r="C131" s="40"/>
      <c r="D131" s="40"/>
      <c r="E131" s="40"/>
      <c r="F131" s="40"/>
      <c r="G131" s="40"/>
      <c r="H131" s="40"/>
      <c r="I131" s="40"/>
      <c r="J131" s="40"/>
      <c r="K131" s="40"/>
      <c r="L131" s="40"/>
      <c r="M131" s="40"/>
      <c r="N131" s="40"/>
      <c r="O131" s="40"/>
      <c r="P131" s="40"/>
      <c r="Q131" s="40"/>
      <c r="R131" s="40"/>
      <c r="S131" s="40"/>
      <c r="T131" s="40"/>
    </row>
    <row r="132" spans="2:20" x14ac:dyDescent="0.25">
      <c r="B132" s="40"/>
      <c r="C132" s="40"/>
      <c r="D132" s="40"/>
      <c r="E132" s="40"/>
      <c r="F132" s="40"/>
      <c r="G132" s="40"/>
      <c r="H132" s="40"/>
      <c r="I132" s="40"/>
      <c r="J132" s="40"/>
      <c r="K132" s="40"/>
      <c r="L132" s="40"/>
      <c r="M132" s="40"/>
      <c r="N132" s="40"/>
      <c r="O132" s="40"/>
      <c r="P132" s="40"/>
      <c r="Q132" s="40"/>
      <c r="R132" s="40"/>
      <c r="S132" s="40"/>
      <c r="T132" s="40"/>
    </row>
    <row r="133" spans="2:20" x14ac:dyDescent="0.25">
      <c r="B133" s="40"/>
      <c r="C133" s="40"/>
      <c r="D133" s="40"/>
      <c r="E133" s="40"/>
      <c r="F133" s="40"/>
      <c r="G133" s="40"/>
      <c r="H133" s="40"/>
      <c r="I133" s="40"/>
      <c r="J133" s="40"/>
      <c r="K133" s="40"/>
      <c r="L133" s="40"/>
      <c r="M133" s="40"/>
      <c r="N133" s="40"/>
      <c r="O133" s="40"/>
      <c r="P133" s="40"/>
      <c r="Q133" s="40"/>
      <c r="R133" s="40"/>
      <c r="S133" s="40"/>
      <c r="T133" s="40"/>
    </row>
    <row r="134" spans="2:20" x14ac:dyDescent="0.25">
      <c r="B134" s="40"/>
      <c r="C134" s="40"/>
      <c r="D134" s="40"/>
      <c r="E134" s="40"/>
      <c r="F134" s="40"/>
      <c r="G134" s="40"/>
      <c r="H134" s="40"/>
      <c r="I134" s="40"/>
      <c r="J134" s="40"/>
      <c r="K134" s="40"/>
      <c r="L134" s="40"/>
      <c r="M134" s="40"/>
      <c r="N134" s="40"/>
      <c r="O134" s="40"/>
      <c r="P134" s="40"/>
      <c r="Q134" s="40"/>
      <c r="R134" s="40"/>
      <c r="S134" s="40"/>
      <c r="T134" s="40"/>
    </row>
    <row r="135" spans="2:20" x14ac:dyDescent="0.25">
      <c r="B135" s="40"/>
      <c r="C135" s="40"/>
      <c r="D135" s="40"/>
      <c r="E135" s="40"/>
      <c r="F135" s="40"/>
      <c r="G135" s="40"/>
      <c r="H135" s="40"/>
      <c r="I135" s="40"/>
      <c r="J135" s="40"/>
      <c r="K135" s="40"/>
      <c r="L135" s="40"/>
      <c r="M135" s="40"/>
      <c r="N135" s="40"/>
      <c r="O135" s="40"/>
      <c r="P135" s="40"/>
      <c r="Q135" s="40"/>
      <c r="R135" s="40"/>
      <c r="S135" s="40"/>
      <c r="T135" s="40"/>
    </row>
    <row r="136" spans="2:20" x14ac:dyDescent="0.25">
      <c r="B136" s="40"/>
      <c r="C136" s="40"/>
      <c r="D136" s="40"/>
      <c r="E136" s="40"/>
      <c r="F136" s="40"/>
      <c r="G136" s="40"/>
      <c r="H136" s="40"/>
      <c r="I136" s="40"/>
      <c r="J136" s="40"/>
      <c r="K136" s="40"/>
      <c r="L136" s="40"/>
      <c r="M136" s="40"/>
      <c r="N136" s="40"/>
      <c r="O136" s="40"/>
      <c r="P136" s="40"/>
      <c r="Q136" s="40"/>
      <c r="R136" s="40"/>
      <c r="S136" s="40"/>
      <c r="T136" s="40"/>
    </row>
    <row r="137" spans="2:20" x14ac:dyDescent="0.25">
      <c r="B137" s="40"/>
      <c r="C137" s="40"/>
      <c r="D137" s="40"/>
      <c r="E137" s="40"/>
      <c r="F137" s="40"/>
      <c r="G137" s="40"/>
      <c r="H137" s="40"/>
      <c r="I137" s="40"/>
      <c r="J137" s="40"/>
      <c r="K137" s="40"/>
      <c r="L137" s="40"/>
      <c r="M137" s="40"/>
      <c r="N137" s="40"/>
      <c r="O137" s="40"/>
      <c r="P137" s="40"/>
      <c r="Q137" s="40"/>
      <c r="R137" s="40"/>
      <c r="S137" s="40"/>
      <c r="T137" s="40"/>
    </row>
    <row r="138" spans="2:20" x14ac:dyDescent="0.25">
      <c r="B138" s="40"/>
      <c r="C138" s="40"/>
      <c r="D138" s="40"/>
      <c r="E138" s="40"/>
      <c r="F138" s="40"/>
      <c r="G138" s="40"/>
      <c r="H138" s="40"/>
      <c r="I138" s="40"/>
      <c r="J138" s="40"/>
      <c r="K138" s="40"/>
      <c r="L138" s="40"/>
      <c r="M138" s="40"/>
      <c r="N138" s="40"/>
      <c r="O138" s="40"/>
      <c r="P138" s="40"/>
      <c r="Q138" s="40"/>
      <c r="R138" s="40"/>
      <c r="S138" s="40"/>
      <c r="T138" s="40"/>
    </row>
    <row r="139" spans="2:20" x14ac:dyDescent="0.25">
      <c r="B139" s="40"/>
      <c r="C139" s="40"/>
      <c r="D139" s="40"/>
      <c r="E139" s="40"/>
      <c r="F139" s="40"/>
      <c r="G139" s="40"/>
      <c r="H139" s="40"/>
      <c r="I139" s="40"/>
      <c r="J139" s="40"/>
      <c r="K139" s="40"/>
      <c r="L139" s="40"/>
      <c r="M139" s="40"/>
      <c r="N139" s="40"/>
      <c r="O139" s="40"/>
      <c r="P139" s="40"/>
      <c r="Q139" s="40"/>
      <c r="R139" s="40"/>
      <c r="S139" s="40"/>
      <c r="T139" s="40"/>
    </row>
    <row r="140" spans="2:20" x14ac:dyDescent="0.25">
      <c r="B140" s="40"/>
      <c r="C140" s="40"/>
      <c r="D140" s="40"/>
      <c r="E140" s="40"/>
      <c r="F140" s="40"/>
      <c r="G140" s="40"/>
      <c r="H140" s="40"/>
      <c r="I140" s="40"/>
      <c r="J140" s="40"/>
      <c r="K140" s="40"/>
      <c r="L140" s="40"/>
      <c r="M140" s="40"/>
      <c r="N140" s="40"/>
      <c r="O140" s="40"/>
      <c r="P140" s="40"/>
      <c r="Q140" s="40"/>
      <c r="R140" s="40"/>
      <c r="S140" s="40"/>
      <c r="T140" s="40"/>
    </row>
    <row r="141" spans="2:20" x14ac:dyDescent="0.25">
      <c r="B141" s="40"/>
      <c r="C141" s="40"/>
      <c r="D141" s="40"/>
      <c r="E141" s="40"/>
      <c r="F141" s="40"/>
      <c r="G141" s="40"/>
      <c r="H141" s="40"/>
      <c r="I141" s="40"/>
      <c r="J141" s="40"/>
      <c r="K141" s="40"/>
      <c r="L141" s="40"/>
      <c r="M141" s="40"/>
      <c r="N141" s="40"/>
      <c r="O141" s="40"/>
      <c r="P141" s="40"/>
      <c r="Q141" s="40"/>
      <c r="R141" s="40"/>
      <c r="S141" s="40"/>
      <c r="T141" s="40"/>
    </row>
    <row r="142" spans="2:20" x14ac:dyDescent="0.25">
      <c r="B142" s="40"/>
      <c r="C142" s="40"/>
      <c r="D142" s="40"/>
      <c r="E142" s="40"/>
      <c r="F142" s="40"/>
      <c r="G142" s="40"/>
      <c r="H142" s="40"/>
      <c r="I142" s="40"/>
      <c r="J142" s="40"/>
      <c r="K142" s="40"/>
      <c r="L142" s="40"/>
      <c r="M142" s="40"/>
      <c r="N142" s="40"/>
      <c r="O142" s="40"/>
      <c r="P142" s="40"/>
      <c r="Q142" s="40"/>
      <c r="R142" s="40"/>
      <c r="S142" s="40"/>
      <c r="T142" s="40"/>
    </row>
    <row r="143" spans="2:20" x14ac:dyDescent="0.25">
      <c r="B143" s="40"/>
      <c r="C143" s="40"/>
      <c r="D143" s="40"/>
      <c r="E143" s="40"/>
      <c r="F143" s="40"/>
      <c r="G143" s="40"/>
      <c r="H143" s="40"/>
      <c r="I143" s="40"/>
      <c r="J143" s="40"/>
      <c r="K143" s="40"/>
      <c r="L143" s="40"/>
      <c r="M143" s="40"/>
      <c r="N143" s="40"/>
      <c r="O143" s="40"/>
      <c r="P143" s="40"/>
      <c r="Q143" s="40"/>
      <c r="R143" s="40"/>
      <c r="S143" s="40"/>
      <c r="T143" s="40"/>
    </row>
    <row r="144" spans="2:20" x14ac:dyDescent="0.25">
      <c r="B144" s="40"/>
      <c r="C144" s="40"/>
      <c r="D144" s="40"/>
      <c r="E144" s="40"/>
      <c r="F144" s="40"/>
      <c r="G144" s="40"/>
      <c r="H144" s="40"/>
      <c r="I144" s="40"/>
      <c r="J144" s="40"/>
      <c r="K144" s="40"/>
      <c r="L144" s="40"/>
      <c r="M144" s="40"/>
      <c r="N144" s="40"/>
      <c r="O144" s="40"/>
      <c r="P144" s="40"/>
      <c r="Q144" s="40"/>
      <c r="R144" s="40"/>
      <c r="S144" s="40"/>
      <c r="T144" s="40"/>
    </row>
    <row r="145" spans="2:20" x14ac:dyDescent="0.25">
      <c r="B145" s="40"/>
      <c r="C145" s="40"/>
      <c r="D145" s="40"/>
      <c r="E145" s="40"/>
      <c r="F145" s="40"/>
      <c r="G145" s="40"/>
      <c r="H145" s="40"/>
      <c r="I145" s="40"/>
      <c r="J145" s="40"/>
      <c r="K145" s="40"/>
      <c r="L145" s="40"/>
      <c r="M145" s="40"/>
      <c r="N145" s="40"/>
      <c r="O145" s="40"/>
      <c r="P145" s="40"/>
      <c r="Q145" s="40"/>
      <c r="R145" s="40"/>
      <c r="S145" s="40"/>
      <c r="T145" s="40"/>
    </row>
    <row r="146" spans="2:20" x14ac:dyDescent="0.25">
      <c r="B146" s="40"/>
      <c r="C146" s="40"/>
      <c r="D146" s="40"/>
      <c r="E146" s="40"/>
      <c r="F146" s="40"/>
      <c r="G146" s="40"/>
      <c r="H146" s="40"/>
      <c r="I146" s="40"/>
      <c r="J146" s="40"/>
      <c r="K146" s="40"/>
      <c r="L146" s="40"/>
      <c r="M146" s="40"/>
      <c r="N146" s="40"/>
      <c r="O146" s="40"/>
      <c r="P146" s="40"/>
      <c r="Q146" s="40"/>
      <c r="R146" s="40"/>
      <c r="S146" s="40"/>
      <c r="T146" s="40"/>
    </row>
    <row r="147" spans="2:20" x14ac:dyDescent="0.25">
      <c r="B147" s="40"/>
      <c r="C147" s="40"/>
      <c r="D147" s="40"/>
      <c r="E147" s="40"/>
      <c r="F147" s="40"/>
      <c r="G147" s="40"/>
      <c r="H147" s="40"/>
      <c r="I147" s="40"/>
      <c r="J147" s="40"/>
      <c r="K147" s="40"/>
      <c r="L147" s="40"/>
      <c r="M147" s="40"/>
      <c r="N147" s="40"/>
      <c r="O147" s="40"/>
      <c r="P147" s="40"/>
      <c r="Q147" s="40"/>
      <c r="R147" s="40"/>
      <c r="S147" s="40"/>
      <c r="T147" s="40"/>
    </row>
    <row r="148" spans="2:20" x14ac:dyDescent="0.25">
      <c r="B148" s="40"/>
      <c r="C148" s="40"/>
      <c r="D148" s="40"/>
      <c r="E148" s="40"/>
      <c r="F148" s="40"/>
      <c r="G148" s="40"/>
      <c r="H148" s="40"/>
      <c r="I148" s="40"/>
      <c r="J148" s="40"/>
      <c r="K148" s="40"/>
      <c r="L148" s="40"/>
      <c r="M148" s="40"/>
      <c r="N148" s="40"/>
      <c r="O148" s="40"/>
      <c r="P148" s="40"/>
      <c r="Q148" s="40"/>
      <c r="R148" s="40"/>
      <c r="S148" s="40"/>
      <c r="T148" s="40"/>
    </row>
    <row r="149" spans="2:20" x14ac:dyDescent="0.25">
      <c r="B149" s="40"/>
      <c r="C149" s="40"/>
      <c r="D149" s="40"/>
      <c r="E149" s="40"/>
      <c r="F149" s="40"/>
      <c r="G149" s="40"/>
      <c r="H149" s="40"/>
      <c r="I149" s="40"/>
      <c r="J149" s="40"/>
      <c r="K149" s="40"/>
      <c r="L149" s="40"/>
      <c r="M149" s="40"/>
      <c r="N149" s="40"/>
      <c r="O149" s="40"/>
      <c r="P149" s="40"/>
      <c r="Q149" s="40"/>
      <c r="R149" s="40"/>
      <c r="S149" s="40"/>
      <c r="T149" s="40"/>
    </row>
    <row r="150" spans="2:20" x14ac:dyDescent="0.25">
      <c r="B150" s="40"/>
      <c r="C150" s="40"/>
      <c r="D150" s="40"/>
      <c r="E150" s="40"/>
      <c r="F150" s="40"/>
      <c r="G150" s="40"/>
      <c r="H150" s="40"/>
      <c r="I150" s="40"/>
      <c r="J150" s="40"/>
      <c r="K150" s="40"/>
      <c r="L150" s="40"/>
      <c r="M150" s="40"/>
      <c r="N150" s="40"/>
      <c r="O150" s="40"/>
      <c r="P150" s="40"/>
      <c r="Q150" s="40"/>
      <c r="R150" s="40"/>
      <c r="S150" s="40"/>
      <c r="T150" s="40"/>
    </row>
    <row r="151" spans="2:20" x14ac:dyDescent="0.25">
      <c r="B151" s="40"/>
      <c r="C151" s="40"/>
      <c r="D151" s="40"/>
      <c r="E151" s="40"/>
      <c r="F151" s="40"/>
      <c r="G151" s="40"/>
      <c r="H151" s="40"/>
      <c r="I151" s="40"/>
      <c r="J151" s="40"/>
      <c r="K151" s="40"/>
      <c r="L151" s="40"/>
      <c r="M151" s="40"/>
      <c r="N151" s="40"/>
      <c r="O151" s="40"/>
      <c r="P151" s="40"/>
      <c r="Q151" s="40"/>
      <c r="R151" s="40"/>
      <c r="S151" s="40"/>
      <c r="T151" s="40"/>
    </row>
    <row r="152" spans="2:20" x14ac:dyDescent="0.25">
      <c r="B152" s="40"/>
      <c r="C152" s="40"/>
      <c r="D152" s="40"/>
      <c r="E152" s="40"/>
      <c r="F152" s="40"/>
      <c r="G152" s="40"/>
      <c r="H152" s="40"/>
      <c r="I152" s="40"/>
      <c r="J152" s="40"/>
      <c r="K152" s="40"/>
      <c r="L152" s="40"/>
      <c r="M152" s="40"/>
      <c r="N152" s="40"/>
      <c r="O152" s="40"/>
      <c r="P152" s="40"/>
      <c r="Q152" s="40"/>
      <c r="R152" s="40"/>
      <c r="S152" s="40"/>
      <c r="T152" s="40"/>
    </row>
    <row r="153" spans="2:20" x14ac:dyDescent="0.25">
      <c r="B153" s="40"/>
      <c r="C153" s="40"/>
      <c r="D153" s="40"/>
      <c r="E153" s="40"/>
      <c r="F153" s="40"/>
      <c r="G153" s="40"/>
      <c r="H153" s="40"/>
      <c r="I153" s="40"/>
      <c r="J153" s="40"/>
      <c r="K153" s="40"/>
      <c r="L153" s="40"/>
      <c r="M153" s="40"/>
      <c r="N153" s="40"/>
      <c r="O153" s="40"/>
      <c r="P153" s="40"/>
      <c r="Q153" s="40"/>
      <c r="R153" s="40"/>
      <c r="S153" s="40"/>
      <c r="T153" s="40"/>
    </row>
    <row r="154" spans="2:20" x14ac:dyDescent="0.25">
      <c r="B154" s="40"/>
      <c r="C154" s="40"/>
      <c r="D154" s="40"/>
      <c r="E154" s="40"/>
      <c r="F154" s="40"/>
      <c r="G154" s="40"/>
      <c r="H154" s="40"/>
      <c r="I154" s="40"/>
      <c r="J154" s="40"/>
      <c r="K154" s="40"/>
      <c r="L154" s="40"/>
      <c r="M154" s="40"/>
      <c r="N154" s="40"/>
      <c r="O154" s="40"/>
      <c r="P154" s="40"/>
      <c r="Q154" s="40"/>
      <c r="R154" s="40"/>
      <c r="S154" s="40"/>
      <c r="T154" s="40"/>
    </row>
    <row r="155" spans="2:20" x14ac:dyDescent="0.25">
      <c r="B155" s="40"/>
      <c r="C155" s="40"/>
      <c r="D155" s="40"/>
      <c r="E155" s="40"/>
      <c r="F155" s="40"/>
      <c r="G155" s="40"/>
      <c r="H155" s="40"/>
      <c r="I155" s="40"/>
      <c r="J155" s="40"/>
      <c r="K155" s="40"/>
      <c r="L155" s="40"/>
      <c r="M155" s="40"/>
      <c r="N155" s="40"/>
      <c r="O155" s="40"/>
      <c r="P155" s="40"/>
      <c r="Q155" s="40"/>
      <c r="R155" s="40"/>
      <c r="S155" s="40"/>
      <c r="T155" s="40"/>
    </row>
    <row r="156" spans="2:20" x14ac:dyDescent="0.25">
      <c r="B156" s="40"/>
      <c r="C156" s="40"/>
      <c r="D156" s="40"/>
      <c r="E156" s="40"/>
      <c r="F156" s="40"/>
      <c r="G156" s="40"/>
      <c r="H156" s="40"/>
      <c r="I156" s="40"/>
      <c r="J156" s="40"/>
      <c r="K156" s="40"/>
      <c r="L156" s="40"/>
      <c r="M156" s="40"/>
      <c r="N156" s="40"/>
      <c r="O156" s="40"/>
      <c r="P156" s="40"/>
      <c r="Q156" s="40"/>
      <c r="R156" s="40"/>
      <c r="S156" s="40"/>
      <c r="T156" s="40"/>
    </row>
    <row r="157" spans="2:20" x14ac:dyDescent="0.25">
      <c r="B157" s="40"/>
      <c r="C157" s="40"/>
      <c r="D157" s="40"/>
      <c r="E157" s="40"/>
      <c r="F157" s="40"/>
      <c r="G157" s="40"/>
      <c r="H157" s="40"/>
      <c r="I157" s="40"/>
      <c r="J157" s="40"/>
      <c r="K157" s="40"/>
      <c r="L157" s="40"/>
      <c r="M157" s="40"/>
      <c r="N157" s="40"/>
      <c r="O157" s="40"/>
      <c r="P157" s="40"/>
      <c r="Q157" s="40"/>
      <c r="R157" s="40"/>
      <c r="S157" s="40"/>
      <c r="T157" s="40"/>
    </row>
    <row r="158" spans="2:20" x14ac:dyDescent="0.25">
      <c r="B158" s="40"/>
      <c r="C158" s="40"/>
      <c r="D158" s="40"/>
      <c r="E158" s="40"/>
      <c r="F158" s="40"/>
      <c r="G158" s="40"/>
      <c r="H158" s="40"/>
      <c r="I158" s="40"/>
      <c r="J158" s="40"/>
      <c r="K158" s="40"/>
      <c r="L158" s="40"/>
      <c r="M158" s="40"/>
      <c r="N158" s="40"/>
      <c r="O158" s="40"/>
      <c r="P158" s="40"/>
      <c r="Q158" s="40"/>
      <c r="R158" s="40"/>
      <c r="S158" s="40"/>
      <c r="T158" s="40"/>
    </row>
    <row r="159" spans="2:20" x14ac:dyDescent="0.25">
      <c r="B159" s="40"/>
      <c r="C159" s="40"/>
      <c r="D159" s="40"/>
      <c r="E159" s="40"/>
      <c r="F159" s="40"/>
      <c r="G159" s="40"/>
      <c r="H159" s="40"/>
      <c r="I159" s="40"/>
      <c r="J159" s="40"/>
      <c r="K159" s="40"/>
      <c r="L159" s="40"/>
      <c r="M159" s="40"/>
      <c r="N159" s="40"/>
      <c r="O159" s="40"/>
      <c r="P159" s="40"/>
      <c r="Q159" s="40"/>
      <c r="R159" s="40"/>
      <c r="S159" s="40"/>
      <c r="T159" s="40"/>
    </row>
    <row r="160" spans="2:20" x14ac:dyDescent="0.25">
      <c r="B160" s="40"/>
      <c r="C160" s="40"/>
      <c r="D160" s="40"/>
      <c r="E160" s="40"/>
      <c r="F160" s="40"/>
      <c r="G160" s="40"/>
      <c r="H160" s="40"/>
      <c r="I160" s="40"/>
      <c r="J160" s="40"/>
      <c r="K160" s="40"/>
      <c r="L160" s="40"/>
      <c r="M160" s="40"/>
      <c r="N160" s="40"/>
      <c r="O160" s="40"/>
      <c r="P160" s="40"/>
      <c r="Q160" s="40"/>
      <c r="R160" s="40"/>
      <c r="S160" s="40"/>
      <c r="T160" s="40"/>
    </row>
    <row r="161" spans="2:20" x14ac:dyDescent="0.25">
      <c r="B161" s="40"/>
      <c r="C161" s="40"/>
      <c r="D161" s="40"/>
      <c r="E161" s="40"/>
      <c r="F161" s="40"/>
      <c r="G161" s="40"/>
      <c r="H161" s="40"/>
      <c r="I161" s="40"/>
      <c r="J161" s="40"/>
      <c r="K161" s="40"/>
      <c r="L161" s="40"/>
      <c r="M161" s="40"/>
      <c r="N161" s="40"/>
      <c r="O161" s="40"/>
      <c r="P161" s="40"/>
      <c r="Q161" s="40"/>
      <c r="R161" s="40"/>
      <c r="S161" s="40"/>
      <c r="T161" s="40"/>
    </row>
    <row r="162" spans="2:20" x14ac:dyDescent="0.25">
      <c r="B162" s="40"/>
      <c r="C162" s="40"/>
      <c r="D162" s="40"/>
      <c r="E162" s="40"/>
      <c r="F162" s="40"/>
      <c r="G162" s="40"/>
      <c r="H162" s="40"/>
      <c r="I162" s="40"/>
      <c r="J162" s="40"/>
      <c r="K162" s="40"/>
      <c r="L162" s="40"/>
      <c r="M162" s="40"/>
      <c r="N162" s="40"/>
      <c r="O162" s="40"/>
      <c r="P162" s="40"/>
      <c r="Q162" s="40"/>
      <c r="R162" s="40"/>
      <c r="S162" s="40"/>
      <c r="T162" s="40"/>
    </row>
    <row r="163" spans="2:20" x14ac:dyDescent="0.25">
      <c r="B163" s="40"/>
      <c r="C163" s="40"/>
      <c r="D163" s="40"/>
      <c r="E163" s="40"/>
      <c r="F163" s="40"/>
      <c r="G163" s="40"/>
      <c r="H163" s="40"/>
      <c r="I163" s="40"/>
      <c r="J163" s="40"/>
      <c r="K163" s="40"/>
      <c r="L163" s="40"/>
      <c r="M163" s="40"/>
      <c r="N163" s="40"/>
      <c r="O163" s="40"/>
      <c r="P163" s="40"/>
      <c r="Q163" s="40"/>
      <c r="R163" s="40"/>
      <c r="S163" s="40"/>
      <c r="T163" s="40"/>
    </row>
    <row r="164" spans="2:20" x14ac:dyDescent="0.25">
      <c r="B164" s="40"/>
      <c r="C164" s="40"/>
      <c r="D164" s="40"/>
      <c r="E164" s="40"/>
      <c r="F164" s="40"/>
      <c r="G164" s="40"/>
      <c r="H164" s="40"/>
      <c r="I164" s="40"/>
      <c r="J164" s="40"/>
      <c r="K164" s="40"/>
      <c r="L164" s="40"/>
      <c r="M164" s="40"/>
      <c r="N164" s="40"/>
      <c r="O164" s="40"/>
      <c r="P164" s="40"/>
      <c r="Q164" s="40"/>
      <c r="R164" s="40"/>
      <c r="S164" s="40"/>
      <c r="T164" s="40"/>
    </row>
    <row r="165" spans="2:20" x14ac:dyDescent="0.25">
      <c r="B165" s="40"/>
      <c r="C165" s="40"/>
      <c r="D165" s="40"/>
      <c r="E165" s="40"/>
      <c r="F165" s="40"/>
      <c r="G165" s="40"/>
      <c r="H165" s="40"/>
      <c r="I165" s="40"/>
      <c r="J165" s="40"/>
      <c r="K165" s="40"/>
      <c r="L165" s="40"/>
      <c r="M165" s="40"/>
      <c r="N165" s="40"/>
      <c r="O165" s="40"/>
      <c r="P165" s="40"/>
      <c r="Q165" s="40"/>
      <c r="R165" s="40"/>
      <c r="S165" s="40"/>
      <c r="T165" s="40"/>
    </row>
    <row r="166" spans="2:20" x14ac:dyDescent="0.25">
      <c r="B166" s="40"/>
      <c r="C166" s="40"/>
      <c r="D166" s="40"/>
      <c r="E166" s="40"/>
      <c r="F166" s="40"/>
      <c r="G166" s="40"/>
      <c r="H166" s="40"/>
      <c r="I166" s="40"/>
      <c r="J166" s="40"/>
      <c r="K166" s="40"/>
      <c r="L166" s="40"/>
      <c r="M166" s="40"/>
      <c r="N166" s="40"/>
      <c r="O166" s="40"/>
      <c r="P166" s="40"/>
      <c r="Q166" s="40"/>
      <c r="R166" s="40"/>
      <c r="S166" s="40"/>
      <c r="T166" s="40"/>
    </row>
    <row r="167" spans="2:20" x14ac:dyDescent="0.25">
      <c r="B167" s="40"/>
      <c r="C167" s="40"/>
      <c r="D167" s="40"/>
      <c r="E167" s="40"/>
      <c r="F167" s="40"/>
      <c r="G167" s="40"/>
      <c r="H167" s="40"/>
      <c r="I167" s="40"/>
      <c r="J167" s="40"/>
      <c r="K167" s="40"/>
      <c r="L167" s="40"/>
      <c r="M167" s="40"/>
      <c r="N167" s="40"/>
      <c r="O167" s="40"/>
      <c r="P167" s="40"/>
      <c r="Q167" s="40"/>
      <c r="R167" s="40"/>
      <c r="S167" s="40"/>
      <c r="T167" s="40"/>
    </row>
    <row r="168" spans="2:20" x14ac:dyDescent="0.25">
      <c r="B168" s="40"/>
      <c r="C168" s="40"/>
      <c r="D168" s="40"/>
      <c r="E168" s="40"/>
      <c r="F168" s="40"/>
      <c r="G168" s="40"/>
      <c r="H168" s="40"/>
      <c r="I168" s="40"/>
      <c r="J168" s="40"/>
      <c r="K168" s="40"/>
      <c r="L168" s="40"/>
      <c r="M168" s="40"/>
      <c r="N168" s="40"/>
      <c r="O168" s="40"/>
      <c r="P168" s="40"/>
      <c r="Q168" s="40"/>
      <c r="R168" s="40"/>
      <c r="S168" s="40"/>
      <c r="T168" s="40"/>
    </row>
    <row r="169" spans="2:20" x14ac:dyDescent="0.25">
      <c r="B169" s="40"/>
      <c r="C169" s="40"/>
      <c r="D169" s="40"/>
      <c r="E169" s="40"/>
      <c r="F169" s="40"/>
      <c r="G169" s="40"/>
      <c r="H169" s="40"/>
      <c r="I169" s="40"/>
      <c r="J169" s="40"/>
      <c r="K169" s="40"/>
      <c r="L169" s="40"/>
      <c r="M169" s="40"/>
      <c r="N169" s="40"/>
      <c r="O169" s="40"/>
      <c r="P169" s="40"/>
      <c r="Q169" s="40"/>
      <c r="R169" s="40"/>
      <c r="S169" s="40"/>
      <c r="T169" s="40"/>
    </row>
    <row r="170" spans="2:20" x14ac:dyDescent="0.25">
      <c r="B170" s="40"/>
      <c r="C170" s="40"/>
      <c r="D170" s="40"/>
      <c r="E170" s="40"/>
      <c r="F170" s="40"/>
      <c r="G170" s="40"/>
      <c r="H170" s="40"/>
      <c r="I170" s="40"/>
      <c r="J170" s="40"/>
      <c r="K170" s="40"/>
      <c r="L170" s="40"/>
      <c r="M170" s="40"/>
      <c r="N170" s="40"/>
      <c r="O170" s="40"/>
      <c r="P170" s="40"/>
      <c r="Q170" s="40"/>
      <c r="R170" s="40"/>
      <c r="S170" s="40"/>
      <c r="T170" s="40"/>
    </row>
    <row r="171" spans="2:20" x14ac:dyDescent="0.25">
      <c r="B171" s="40"/>
      <c r="C171" s="40"/>
      <c r="D171" s="40"/>
      <c r="E171" s="40"/>
      <c r="F171" s="40"/>
      <c r="G171" s="40"/>
      <c r="H171" s="40"/>
      <c r="I171" s="40"/>
      <c r="J171" s="40"/>
      <c r="K171" s="40"/>
      <c r="L171" s="40"/>
      <c r="M171" s="40"/>
      <c r="N171" s="40"/>
      <c r="O171" s="40"/>
      <c r="P171" s="40"/>
      <c r="Q171" s="40"/>
      <c r="R171" s="40"/>
      <c r="S171" s="40"/>
      <c r="T171" s="40"/>
    </row>
    <row r="172" spans="2:20" x14ac:dyDescent="0.25">
      <c r="B172" s="40"/>
      <c r="C172" s="40"/>
      <c r="D172" s="40"/>
      <c r="E172" s="40"/>
      <c r="F172" s="40"/>
      <c r="G172" s="40"/>
      <c r="H172" s="40"/>
      <c r="I172" s="40"/>
      <c r="J172" s="40"/>
      <c r="K172" s="40"/>
      <c r="L172" s="40"/>
      <c r="M172" s="40"/>
      <c r="N172" s="40"/>
      <c r="O172" s="40"/>
      <c r="P172" s="40"/>
      <c r="Q172" s="40"/>
      <c r="R172" s="40"/>
      <c r="S172" s="40"/>
      <c r="T172" s="40"/>
    </row>
    <row r="173" spans="2:20" x14ac:dyDescent="0.25">
      <c r="B173" s="40"/>
      <c r="C173" s="40"/>
      <c r="D173" s="40"/>
      <c r="E173" s="40"/>
      <c r="F173" s="40"/>
      <c r="G173" s="40"/>
      <c r="H173" s="40"/>
      <c r="I173" s="40"/>
      <c r="J173" s="40"/>
      <c r="K173" s="40"/>
      <c r="L173" s="40"/>
      <c r="M173" s="40"/>
      <c r="N173" s="40"/>
      <c r="O173" s="40"/>
      <c r="P173" s="40"/>
      <c r="Q173" s="40"/>
      <c r="R173" s="40"/>
      <c r="S173" s="40"/>
      <c r="T173" s="40"/>
    </row>
    <row r="174" spans="2:20" x14ac:dyDescent="0.25">
      <c r="B174" s="40"/>
      <c r="C174" s="40"/>
      <c r="D174" s="40"/>
      <c r="E174" s="40"/>
      <c r="F174" s="40"/>
      <c r="G174" s="40"/>
      <c r="H174" s="40"/>
      <c r="I174" s="40"/>
      <c r="J174" s="40"/>
      <c r="K174" s="40"/>
      <c r="L174" s="40"/>
      <c r="M174" s="40"/>
      <c r="N174" s="40"/>
      <c r="O174" s="40"/>
      <c r="P174" s="40"/>
      <c r="Q174" s="40"/>
      <c r="R174" s="40"/>
      <c r="S174" s="40"/>
      <c r="T174" s="40"/>
    </row>
    <row r="175" spans="2:20" x14ac:dyDescent="0.25">
      <c r="B175" s="40"/>
      <c r="C175" s="40"/>
      <c r="D175" s="40"/>
      <c r="E175" s="40"/>
      <c r="F175" s="40"/>
      <c r="G175" s="40"/>
      <c r="H175" s="40"/>
      <c r="I175" s="40"/>
      <c r="J175" s="40"/>
      <c r="K175" s="40"/>
      <c r="L175" s="40"/>
      <c r="M175" s="40"/>
      <c r="N175" s="40"/>
      <c r="O175" s="40"/>
      <c r="P175" s="40"/>
      <c r="Q175" s="40"/>
      <c r="R175" s="40"/>
      <c r="S175" s="40"/>
      <c r="T175" s="40"/>
    </row>
    <row r="176" spans="2:20" x14ac:dyDescent="0.25">
      <c r="B176" s="40"/>
      <c r="C176" s="40"/>
      <c r="D176" s="40"/>
      <c r="E176" s="40"/>
      <c r="F176" s="40"/>
      <c r="G176" s="40"/>
      <c r="H176" s="40"/>
      <c r="I176" s="40"/>
      <c r="J176" s="40"/>
      <c r="K176" s="40"/>
      <c r="L176" s="40"/>
      <c r="M176" s="40"/>
      <c r="N176" s="40"/>
      <c r="O176" s="40"/>
      <c r="P176" s="40"/>
      <c r="Q176" s="40"/>
      <c r="R176" s="40"/>
      <c r="S176" s="40"/>
      <c r="T176" s="40"/>
    </row>
    <row r="177" spans="2:20" x14ac:dyDescent="0.25">
      <c r="B177" s="40"/>
      <c r="C177" s="40"/>
      <c r="D177" s="40"/>
      <c r="E177" s="40"/>
      <c r="F177" s="40"/>
      <c r="G177" s="40"/>
      <c r="H177" s="40"/>
      <c r="I177" s="40"/>
      <c r="J177" s="40"/>
      <c r="K177" s="40"/>
      <c r="L177" s="40"/>
      <c r="M177" s="40"/>
      <c r="N177" s="40"/>
      <c r="O177" s="40"/>
      <c r="P177" s="40"/>
      <c r="Q177" s="40"/>
      <c r="R177" s="40"/>
      <c r="S177" s="40"/>
      <c r="T177" s="40"/>
    </row>
    <row r="178" spans="2:20" x14ac:dyDescent="0.25">
      <c r="B178" s="40"/>
      <c r="C178" s="40"/>
      <c r="D178" s="40"/>
      <c r="E178" s="40"/>
      <c r="F178" s="40"/>
      <c r="G178" s="40"/>
      <c r="H178" s="40"/>
      <c r="I178" s="40"/>
      <c r="J178" s="40"/>
      <c r="K178" s="40"/>
      <c r="L178" s="40"/>
      <c r="M178" s="40"/>
      <c r="N178" s="40"/>
      <c r="O178" s="40"/>
      <c r="P178" s="40"/>
      <c r="Q178" s="40"/>
      <c r="R178" s="40"/>
      <c r="S178" s="40"/>
      <c r="T178" s="40"/>
    </row>
    <row r="179" spans="2:20" x14ac:dyDescent="0.25">
      <c r="B179" s="40"/>
      <c r="C179" s="40"/>
      <c r="D179" s="40"/>
      <c r="E179" s="40"/>
      <c r="F179" s="40"/>
      <c r="G179" s="40"/>
      <c r="H179" s="40"/>
      <c r="I179" s="40"/>
      <c r="J179" s="40"/>
      <c r="K179" s="40"/>
      <c r="L179" s="40"/>
      <c r="M179" s="40"/>
      <c r="N179" s="40"/>
      <c r="O179" s="40"/>
      <c r="P179" s="40"/>
      <c r="Q179" s="40"/>
      <c r="R179" s="40"/>
      <c r="S179" s="40"/>
      <c r="T179" s="40"/>
    </row>
    <row r="180" spans="2:20" x14ac:dyDescent="0.25">
      <c r="B180" s="40"/>
      <c r="C180" s="40"/>
      <c r="D180" s="40"/>
      <c r="E180" s="40"/>
      <c r="F180" s="40"/>
      <c r="G180" s="40"/>
      <c r="H180" s="40"/>
      <c r="I180" s="40"/>
      <c r="J180" s="40"/>
      <c r="K180" s="40"/>
      <c r="L180" s="40"/>
      <c r="M180" s="40"/>
      <c r="N180" s="40"/>
      <c r="O180" s="40"/>
      <c r="P180" s="40"/>
      <c r="Q180" s="40"/>
      <c r="R180" s="40"/>
      <c r="S180" s="40"/>
      <c r="T180" s="40"/>
    </row>
    <row r="181" spans="2:20" x14ac:dyDescent="0.25">
      <c r="B181" s="40"/>
      <c r="C181" s="40"/>
      <c r="D181" s="40"/>
      <c r="E181" s="40"/>
      <c r="F181" s="40"/>
      <c r="G181" s="40"/>
      <c r="H181" s="40"/>
      <c r="I181" s="40"/>
      <c r="J181" s="40"/>
      <c r="K181" s="40"/>
      <c r="L181" s="40"/>
      <c r="M181" s="40"/>
      <c r="N181" s="40"/>
      <c r="O181" s="40"/>
      <c r="P181" s="40"/>
      <c r="Q181" s="40"/>
      <c r="R181" s="40"/>
      <c r="S181" s="40"/>
      <c r="T181" s="40"/>
    </row>
    <row r="182" spans="2:20" x14ac:dyDescent="0.25">
      <c r="B182" s="40"/>
      <c r="C182" s="40"/>
      <c r="D182" s="40"/>
      <c r="E182" s="40"/>
      <c r="F182" s="40"/>
      <c r="G182" s="40"/>
      <c r="H182" s="40"/>
      <c r="I182" s="40"/>
      <c r="J182" s="40"/>
      <c r="K182" s="40"/>
      <c r="L182" s="40"/>
      <c r="M182" s="40"/>
      <c r="N182" s="40"/>
      <c r="O182" s="40"/>
      <c r="P182" s="40"/>
      <c r="Q182" s="40"/>
      <c r="R182" s="40"/>
      <c r="S182" s="40"/>
      <c r="T182" s="40"/>
    </row>
    <row r="183" spans="2:20" x14ac:dyDescent="0.25">
      <c r="B183" s="40"/>
      <c r="C183" s="40"/>
      <c r="D183" s="40"/>
      <c r="E183" s="40"/>
      <c r="F183" s="40"/>
      <c r="G183" s="40"/>
      <c r="H183" s="40"/>
      <c r="I183" s="40"/>
      <c r="J183" s="40"/>
      <c r="K183" s="40"/>
      <c r="L183" s="40"/>
      <c r="M183" s="40"/>
      <c r="N183" s="40"/>
      <c r="O183" s="40"/>
      <c r="P183" s="40"/>
      <c r="Q183" s="40"/>
      <c r="R183" s="40"/>
      <c r="S183" s="40"/>
      <c r="T183" s="40"/>
    </row>
    <row r="184" spans="2:20" x14ac:dyDescent="0.25">
      <c r="B184" s="40"/>
      <c r="C184" s="40"/>
      <c r="D184" s="40"/>
      <c r="E184" s="40"/>
      <c r="F184" s="40"/>
      <c r="G184" s="40"/>
      <c r="H184" s="40"/>
      <c r="I184" s="40"/>
      <c r="J184" s="40"/>
      <c r="K184" s="40"/>
      <c r="L184" s="40"/>
      <c r="M184" s="40"/>
      <c r="N184" s="40"/>
      <c r="O184" s="40"/>
      <c r="P184" s="40"/>
      <c r="Q184" s="40"/>
      <c r="R184" s="40"/>
      <c r="S184" s="40"/>
      <c r="T184" s="40"/>
    </row>
    <row r="185" spans="2:20" x14ac:dyDescent="0.25">
      <c r="B185" s="40"/>
      <c r="C185" s="40"/>
      <c r="D185" s="40"/>
      <c r="E185" s="40"/>
      <c r="F185" s="40"/>
      <c r="G185" s="40"/>
      <c r="H185" s="40"/>
      <c r="I185" s="40"/>
      <c r="J185" s="40"/>
      <c r="K185" s="40"/>
      <c r="L185" s="40"/>
      <c r="M185" s="40"/>
      <c r="N185" s="40"/>
      <c r="O185" s="40"/>
      <c r="P185" s="40"/>
      <c r="Q185" s="40"/>
      <c r="R185" s="40"/>
      <c r="S185" s="40"/>
      <c r="T185" s="40"/>
    </row>
    <row r="186" spans="2:20" x14ac:dyDescent="0.25">
      <c r="B186" s="40"/>
      <c r="C186" s="40"/>
      <c r="D186" s="40"/>
      <c r="E186" s="40"/>
      <c r="F186" s="40"/>
      <c r="G186" s="40"/>
      <c r="H186" s="40"/>
      <c r="I186" s="40"/>
      <c r="J186" s="40"/>
      <c r="K186" s="40"/>
      <c r="L186" s="40"/>
      <c r="M186" s="40"/>
      <c r="N186" s="40"/>
      <c r="O186" s="40"/>
      <c r="P186" s="40"/>
      <c r="Q186" s="40"/>
      <c r="R186" s="40"/>
      <c r="S186" s="40"/>
      <c r="T186" s="40"/>
    </row>
    <row r="187" spans="2:20" x14ac:dyDescent="0.25">
      <c r="B187" s="40"/>
      <c r="C187" s="40"/>
      <c r="D187" s="40"/>
      <c r="E187" s="40"/>
      <c r="F187" s="40"/>
      <c r="G187" s="40"/>
      <c r="H187" s="40"/>
      <c r="I187" s="40"/>
      <c r="J187" s="40"/>
      <c r="K187" s="40"/>
      <c r="L187" s="40"/>
      <c r="M187" s="40"/>
      <c r="N187" s="40"/>
      <c r="O187" s="40"/>
      <c r="P187" s="40"/>
      <c r="Q187" s="40"/>
      <c r="R187" s="40"/>
      <c r="S187" s="40"/>
      <c r="T187" s="40"/>
    </row>
    <row r="188" spans="2:20" x14ac:dyDescent="0.25">
      <c r="B188" s="40"/>
      <c r="C188" s="40"/>
      <c r="D188" s="40"/>
      <c r="E188" s="40"/>
      <c r="F188" s="40"/>
      <c r="G188" s="40"/>
      <c r="H188" s="40"/>
      <c r="I188" s="40"/>
      <c r="J188" s="40"/>
      <c r="K188" s="40"/>
      <c r="L188" s="40"/>
      <c r="M188" s="40"/>
      <c r="N188" s="40"/>
      <c r="O188" s="40"/>
      <c r="P188" s="40"/>
      <c r="Q188" s="40"/>
      <c r="R188" s="40"/>
      <c r="S188" s="40"/>
      <c r="T188" s="40"/>
    </row>
    <row r="189" spans="2:20" x14ac:dyDescent="0.25">
      <c r="B189" s="40"/>
      <c r="C189" s="40"/>
      <c r="D189" s="40"/>
      <c r="E189" s="40"/>
      <c r="F189" s="40"/>
      <c r="G189" s="40"/>
      <c r="H189" s="40"/>
      <c r="I189" s="40"/>
      <c r="J189" s="40"/>
      <c r="K189" s="40"/>
      <c r="L189" s="40"/>
      <c r="M189" s="40"/>
      <c r="N189" s="40"/>
      <c r="O189" s="40"/>
      <c r="P189" s="40"/>
      <c r="Q189" s="40"/>
      <c r="R189" s="40"/>
      <c r="S189" s="40"/>
      <c r="T189" s="40"/>
    </row>
    <row r="190" spans="2:20" x14ac:dyDescent="0.25">
      <c r="B190" s="40"/>
      <c r="C190" s="40"/>
      <c r="D190" s="40"/>
      <c r="E190" s="40"/>
      <c r="F190" s="40"/>
      <c r="G190" s="40"/>
      <c r="H190" s="40"/>
      <c r="I190" s="40"/>
      <c r="J190" s="40"/>
      <c r="K190" s="40"/>
      <c r="L190" s="40"/>
      <c r="M190" s="40"/>
      <c r="N190" s="40"/>
      <c r="O190" s="40"/>
      <c r="P190" s="40"/>
      <c r="Q190" s="40"/>
      <c r="R190" s="40"/>
      <c r="S190" s="40"/>
      <c r="T190" s="40"/>
    </row>
    <row r="191" spans="2:20" x14ac:dyDescent="0.25">
      <c r="B191" s="40"/>
      <c r="C191" s="40"/>
      <c r="D191" s="40"/>
      <c r="E191" s="40"/>
      <c r="F191" s="40"/>
      <c r="G191" s="40"/>
      <c r="H191" s="40"/>
      <c r="I191" s="40"/>
      <c r="J191" s="40"/>
      <c r="K191" s="40"/>
      <c r="L191" s="40"/>
      <c r="M191" s="40"/>
      <c r="N191" s="40"/>
      <c r="O191" s="40"/>
      <c r="P191" s="40"/>
      <c r="Q191" s="40"/>
      <c r="R191" s="40"/>
      <c r="S191" s="40"/>
      <c r="T191" s="40"/>
    </row>
    <row r="192" spans="2:20" x14ac:dyDescent="0.25">
      <c r="B192" s="40"/>
      <c r="C192" s="40"/>
      <c r="D192" s="40"/>
      <c r="E192" s="40"/>
      <c r="F192" s="40"/>
      <c r="G192" s="40"/>
      <c r="H192" s="40"/>
      <c r="I192" s="40"/>
      <c r="J192" s="40"/>
      <c r="K192" s="40"/>
      <c r="L192" s="40"/>
      <c r="M192" s="40"/>
      <c r="N192" s="40"/>
      <c r="O192" s="40"/>
      <c r="P192" s="40"/>
      <c r="Q192" s="40"/>
      <c r="R192" s="40"/>
      <c r="S192" s="40"/>
      <c r="T192" s="40"/>
    </row>
    <row r="193" spans="2:20" x14ac:dyDescent="0.25">
      <c r="B193" s="40"/>
      <c r="C193" s="40"/>
      <c r="D193" s="40"/>
      <c r="E193" s="40"/>
      <c r="F193" s="40"/>
      <c r="G193" s="40"/>
      <c r="H193" s="40"/>
      <c r="I193" s="40"/>
      <c r="J193" s="40"/>
      <c r="K193" s="40"/>
      <c r="L193" s="40"/>
      <c r="M193" s="40"/>
      <c r="N193" s="40"/>
      <c r="O193" s="40"/>
      <c r="P193" s="40"/>
      <c r="Q193" s="40"/>
      <c r="R193" s="40"/>
      <c r="S193" s="40"/>
      <c r="T193" s="40"/>
    </row>
    <row r="194" spans="2:20" x14ac:dyDescent="0.25">
      <c r="B194" s="40"/>
      <c r="C194" s="40"/>
      <c r="D194" s="40"/>
      <c r="E194" s="40"/>
      <c r="F194" s="40"/>
      <c r="G194" s="40"/>
      <c r="H194" s="40"/>
      <c r="I194" s="40"/>
      <c r="J194" s="40"/>
      <c r="K194" s="40"/>
      <c r="L194" s="40"/>
      <c r="M194" s="40"/>
      <c r="N194" s="40"/>
      <c r="O194" s="40"/>
      <c r="P194" s="40"/>
      <c r="Q194" s="40"/>
      <c r="R194" s="40"/>
      <c r="S194" s="40"/>
      <c r="T194" s="40"/>
    </row>
    <row r="195" spans="2:20" x14ac:dyDescent="0.25">
      <c r="B195" s="40"/>
      <c r="C195" s="40"/>
      <c r="D195" s="40"/>
      <c r="E195" s="40"/>
      <c r="F195" s="40"/>
      <c r="G195" s="40"/>
      <c r="H195" s="40"/>
      <c r="I195" s="40"/>
      <c r="J195" s="40"/>
      <c r="K195" s="40"/>
      <c r="L195" s="40"/>
      <c r="M195" s="40"/>
      <c r="N195" s="40"/>
      <c r="O195" s="40"/>
      <c r="P195" s="40"/>
      <c r="Q195" s="40"/>
      <c r="R195" s="40"/>
      <c r="S195" s="40"/>
      <c r="T195" s="40"/>
    </row>
    <row r="196" spans="2:20" x14ac:dyDescent="0.25">
      <c r="B196" s="40"/>
      <c r="C196" s="40"/>
      <c r="D196" s="40"/>
      <c r="E196" s="40"/>
      <c r="F196" s="40"/>
      <c r="G196" s="40"/>
      <c r="H196" s="40"/>
      <c r="I196" s="40"/>
      <c r="J196" s="40"/>
      <c r="K196" s="40"/>
      <c r="L196" s="40"/>
      <c r="M196" s="40"/>
      <c r="N196" s="40"/>
      <c r="O196" s="40"/>
      <c r="P196" s="40"/>
      <c r="Q196" s="40"/>
      <c r="R196" s="40"/>
      <c r="S196" s="40"/>
      <c r="T196" s="40"/>
    </row>
    <row r="197" spans="2:20" x14ac:dyDescent="0.25">
      <c r="B197" s="40"/>
      <c r="C197" s="40"/>
      <c r="D197" s="40"/>
      <c r="E197" s="40"/>
      <c r="F197" s="40"/>
      <c r="G197" s="40"/>
      <c r="H197" s="40"/>
      <c r="I197" s="40"/>
      <c r="J197" s="40"/>
      <c r="K197" s="40"/>
      <c r="L197" s="40"/>
      <c r="M197" s="40"/>
      <c r="N197" s="40"/>
      <c r="O197" s="40"/>
      <c r="P197" s="40"/>
      <c r="Q197" s="40"/>
      <c r="R197" s="40"/>
      <c r="S197" s="40"/>
      <c r="T197" s="40"/>
    </row>
    <row r="198" spans="2:20" x14ac:dyDescent="0.25">
      <c r="B198" s="40"/>
      <c r="C198" s="40"/>
      <c r="D198" s="40"/>
      <c r="E198" s="40"/>
      <c r="F198" s="40"/>
      <c r="G198" s="40"/>
      <c r="H198" s="40"/>
      <c r="I198" s="40"/>
      <c r="J198" s="40"/>
      <c r="K198" s="40"/>
      <c r="L198" s="40"/>
      <c r="M198" s="40"/>
      <c r="N198" s="40"/>
      <c r="O198" s="40"/>
      <c r="P198" s="40"/>
      <c r="Q198" s="40"/>
      <c r="R198" s="40"/>
      <c r="S198" s="40"/>
      <c r="T198" s="40"/>
    </row>
    <row r="199" spans="2:20" x14ac:dyDescent="0.25">
      <c r="B199" s="40"/>
      <c r="C199" s="40"/>
      <c r="D199" s="40"/>
      <c r="E199" s="40"/>
      <c r="F199" s="40"/>
      <c r="G199" s="40"/>
      <c r="H199" s="40"/>
      <c r="I199" s="40"/>
      <c r="J199" s="40"/>
      <c r="K199" s="40"/>
      <c r="L199" s="40"/>
      <c r="M199" s="40"/>
      <c r="N199" s="40"/>
      <c r="O199" s="40"/>
      <c r="P199" s="40"/>
      <c r="Q199" s="40"/>
      <c r="R199" s="40"/>
      <c r="S199" s="40"/>
      <c r="T199" s="40"/>
    </row>
    <row r="200" spans="2:20" x14ac:dyDescent="0.25">
      <c r="B200" s="40"/>
      <c r="C200" s="40"/>
      <c r="D200" s="40"/>
      <c r="E200" s="40"/>
      <c r="F200" s="40"/>
      <c r="G200" s="40"/>
      <c r="H200" s="40"/>
      <c r="I200" s="40"/>
      <c r="J200" s="40"/>
      <c r="K200" s="40"/>
      <c r="L200" s="40"/>
      <c r="M200" s="40"/>
      <c r="N200" s="40"/>
      <c r="O200" s="40"/>
      <c r="P200" s="40"/>
      <c r="Q200" s="40"/>
      <c r="R200" s="40"/>
      <c r="S200" s="40"/>
      <c r="T200" s="40"/>
    </row>
    <row r="201" spans="2:20" x14ac:dyDescent="0.25">
      <c r="B201" s="40"/>
      <c r="C201" s="40"/>
      <c r="D201" s="40"/>
      <c r="E201" s="40"/>
      <c r="F201" s="40"/>
      <c r="G201" s="40"/>
      <c r="H201" s="40"/>
      <c r="I201" s="40"/>
      <c r="J201" s="40"/>
      <c r="K201" s="40"/>
      <c r="L201" s="40"/>
      <c r="M201" s="40"/>
      <c r="N201" s="40"/>
      <c r="O201" s="40"/>
      <c r="P201" s="40"/>
      <c r="Q201" s="40"/>
      <c r="R201" s="40"/>
      <c r="S201" s="40"/>
      <c r="T201" s="40"/>
    </row>
    <row r="202" spans="2:20" x14ac:dyDescent="0.25">
      <c r="B202" s="40"/>
      <c r="C202" s="40"/>
      <c r="D202" s="40"/>
      <c r="E202" s="40"/>
      <c r="F202" s="40"/>
      <c r="G202" s="40"/>
      <c r="H202" s="40"/>
      <c r="I202" s="40"/>
      <c r="J202" s="40"/>
      <c r="K202" s="40"/>
      <c r="L202" s="40"/>
      <c r="M202" s="40"/>
      <c r="N202" s="40"/>
      <c r="O202" s="40"/>
      <c r="P202" s="40"/>
      <c r="Q202" s="40"/>
      <c r="R202" s="40"/>
      <c r="S202" s="40"/>
      <c r="T202" s="40"/>
    </row>
    <row r="203" spans="2:20" x14ac:dyDescent="0.25">
      <c r="B203" s="40"/>
      <c r="C203" s="40"/>
      <c r="D203" s="40"/>
      <c r="E203" s="40"/>
      <c r="F203" s="40"/>
      <c r="G203" s="40"/>
      <c r="H203" s="40"/>
      <c r="I203" s="40"/>
      <c r="J203" s="40"/>
      <c r="K203" s="40"/>
      <c r="L203" s="40"/>
      <c r="M203" s="40"/>
      <c r="N203" s="40"/>
      <c r="O203" s="40"/>
      <c r="P203" s="40"/>
      <c r="Q203" s="40"/>
      <c r="R203" s="40"/>
      <c r="S203" s="40"/>
      <c r="T203" s="40"/>
    </row>
    <row r="204" spans="2:20" x14ac:dyDescent="0.25">
      <c r="B204" s="40"/>
      <c r="C204" s="40"/>
      <c r="D204" s="40"/>
      <c r="E204" s="40"/>
      <c r="F204" s="40"/>
      <c r="G204" s="40"/>
      <c r="H204" s="40"/>
      <c r="I204" s="40"/>
      <c r="J204" s="40"/>
      <c r="K204" s="40"/>
      <c r="L204" s="40"/>
      <c r="M204" s="40"/>
      <c r="N204" s="40"/>
      <c r="O204" s="40"/>
      <c r="P204" s="40"/>
      <c r="Q204" s="40"/>
      <c r="R204" s="40"/>
      <c r="S204" s="40"/>
      <c r="T204" s="40"/>
    </row>
    <row r="205" spans="2:20" x14ac:dyDescent="0.25">
      <c r="B205" s="40"/>
      <c r="C205" s="40"/>
      <c r="D205" s="40"/>
      <c r="E205" s="40"/>
      <c r="F205" s="40"/>
      <c r="G205" s="40"/>
      <c r="H205" s="40"/>
      <c r="I205" s="40"/>
      <c r="J205" s="40"/>
      <c r="K205" s="40"/>
      <c r="L205" s="40"/>
      <c r="M205" s="40"/>
      <c r="N205" s="40"/>
      <c r="O205" s="40"/>
      <c r="P205" s="40"/>
      <c r="Q205" s="40"/>
      <c r="R205" s="40"/>
      <c r="S205" s="40"/>
      <c r="T205" s="40"/>
    </row>
    <row r="206" spans="2:20" x14ac:dyDescent="0.25">
      <c r="B206" s="40"/>
      <c r="C206" s="40"/>
      <c r="D206" s="40"/>
      <c r="E206" s="40"/>
      <c r="F206" s="40"/>
      <c r="G206" s="40"/>
      <c r="H206" s="40"/>
      <c r="I206" s="40"/>
      <c r="J206" s="40"/>
      <c r="K206" s="40"/>
      <c r="L206" s="40"/>
      <c r="M206" s="40"/>
      <c r="N206" s="40"/>
      <c r="O206" s="40"/>
      <c r="P206" s="40"/>
      <c r="Q206" s="40"/>
      <c r="R206" s="40"/>
      <c r="S206" s="40"/>
      <c r="T206" s="40"/>
    </row>
    <row r="207" spans="2:20" x14ac:dyDescent="0.25">
      <c r="B207" s="40"/>
      <c r="C207" s="40"/>
      <c r="D207" s="40"/>
      <c r="E207" s="40"/>
      <c r="F207" s="40"/>
      <c r="G207" s="40"/>
      <c r="H207" s="40"/>
      <c r="I207" s="40"/>
      <c r="J207" s="40"/>
      <c r="K207" s="40"/>
      <c r="L207" s="40"/>
      <c r="M207" s="40"/>
      <c r="N207" s="40"/>
      <c r="O207" s="40"/>
      <c r="P207" s="40"/>
      <c r="Q207" s="40"/>
      <c r="R207" s="40"/>
      <c r="S207" s="40"/>
      <c r="T207" s="40"/>
    </row>
    <row r="208" spans="2:20" x14ac:dyDescent="0.25">
      <c r="B208" s="40"/>
      <c r="C208" s="40"/>
      <c r="D208" s="40"/>
      <c r="E208" s="40"/>
      <c r="F208" s="40"/>
      <c r="G208" s="40"/>
      <c r="H208" s="40"/>
      <c r="I208" s="40"/>
      <c r="J208" s="40"/>
      <c r="K208" s="40"/>
      <c r="L208" s="40"/>
      <c r="M208" s="40"/>
      <c r="N208" s="40"/>
      <c r="O208" s="40"/>
      <c r="P208" s="40"/>
      <c r="Q208" s="40"/>
      <c r="R208" s="40"/>
      <c r="S208" s="40"/>
      <c r="T208" s="40"/>
    </row>
    <row r="209" spans="2:20" x14ac:dyDescent="0.25">
      <c r="B209" s="40"/>
      <c r="C209" s="40"/>
      <c r="D209" s="40"/>
      <c r="E209" s="40"/>
      <c r="F209" s="40"/>
      <c r="G209" s="40"/>
      <c r="H209" s="40"/>
      <c r="I209" s="40"/>
      <c r="J209" s="40"/>
      <c r="K209" s="40"/>
      <c r="L209" s="40"/>
      <c r="M209" s="40"/>
      <c r="N209" s="40"/>
      <c r="O209" s="40"/>
      <c r="P209" s="40"/>
      <c r="Q209" s="40"/>
      <c r="R209" s="40"/>
      <c r="S209" s="40"/>
      <c r="T209" s="40"/>
    </row>
    <row r="210" spans="2:20" x14ac:dyDescent="0.25">
      <c r="B210" s="40"/>
      <c r="C210" s="40"/>
      <c r="D210" s="40"/>
      <c r="E210" s="40"/>
      <c r="F210" s="40"/>
      <c r="G210" s="40"/>
      <c r="H210" s="40"/>
      <c r="I210" s="40"/>
      <c r="J210" s="40"/>
      <c r="K210" s="40"/>
      <c r="L210" s="40"/>
      <c r="M210" s="40"/>
      <c r="N210" s="40"/>
      <c r="O210" s="40"/>
      <c r="P210" s="40"/>
      <c r="Q210" s="40"/>
      <c r="R210" s="40"/>
      <c r="S210" s="40"/>
      <c r="T210" s="40"/>
    </row>
    <row r="211" spans="2:20" x14ac:dyDescent="0.25">
      <c r="B211" s="40"/>
      <c r="C211" s="40"/>
      <c r="D211" s="40"/>
      <c r="E211" s="40"/>
      <c r="F211" s="40"/>
      <c r="G211" s="40"/>
      <c r="H211" s="40"/>
      <c r="I211" s="40"/>
      <c r="J211" s="40"/>
      <c r="K211" s="40"/>
      <c r="L211" s="40"/>
      <c r="M211" s="40"/>
      <c r="N211" s="40"/>
      <c r="O211" s="40"/>
      <c r="P211" s="40"/>
      <c r="Q211" s="40"/>
      <c r="R211" s="40"/>
      <c r="S211" s="40"/>
      <c r="T211" s="40"/>
    </row>
    <row r="212" spans="2:20" x14ac:dyDescent="0.25">
      <c r="B212" s="40"/>
      <c r="C212" s="40"/>
      <c r="D212" s="40"/>
      <c r="E212" s="40"/>
      <c r="F212" s="40"/>
      <c r="G212" s="40"/>
      <c r="H212" s="40"/>
      <c r="I212" s="40"/>
      <c r="J212" s="40"/>
      <c r="K212" s="40"/>
      <c r="L212" s="40"/>
      <c r="M212" s="40"/>
      <c r="N212" s="40"/>
      <c r="O212" s="40"/>
      <c r="P212" s="40"/>
      <c r="Q212" s="40"/>
      <c r="R212" s="40"/>
      <c r="S212" s="40"/>
      <c r="T212" s="40"/>
    </row>
    <row r="213" spans="2:20" x14ac:dyDescent="0.25">
      <c r="B213" s="40"/>
      <c r="C213" s="40"/>
      <c r="D213" s="40"/>
      <c r="E213" s="40"/>
      <c r="F213" s="40"/>
      <c r="G213" s="40"/>
      <c r="H213" s="40"/>
      <c r="I213" s="40"/>
      <c r="J213" s="40"/>
      <c r="K213" s="40"/>
      <c r="L213" s="40"/>
      <c r="M213" s="40"/>
      <c r="N213" s="40"/>
      <c r="O213" s="40"/>
      <c r="P213" s="40"/>
      <c r="Q213" s="40"/>
      <c r="R213" s="40"/>
      <c r="S213" s="40"/>
      <c r="T213" s="40"/>
    </row>
    <row r="214" spans="2:20" x14ac:dyDescent="0.25">
      <c r="B214" s="40"/>
      <c r="C214" s="40"/>
      <c r="D214" s="40"/>
      <c r="E214" s="40"/>
      <c r="F214" s="40"/>
      <c r="G214" s="40"/>
      <c r="H214" s="40"/>
      <c r="I214" s="40"/>
      <c r="J214" s="40"/>
      <c r="K214" s="40"/>
      <c r="L214" s="40"/>
      <c r="M214" s="40"/>
      <c r="N214" s="40"/>
      <c r="O214" s="40"/>
      <c r="P214" s="40"/>
      <c r="Q214" s="40"/>
      <c r="R214" s="40"/>
      <c r="S214" s="40"/>
      <c r="T214" s="40"/>
    </row>
    <row r="215" spans="2:20" x14ac:dyDescent="0.25">
      <c r="B215" s="40"/>
      <c r="C215" s="40"/>
      <c r="D215" s="40"/>
      <c r="E215" s="40"/>
      <c r="F215" s="40"/>
      <c r="G215" s="40"/>
      <c r="H215" s="40"/>
      <c r="I215" s="40"/>
      <c r="J215" s="40"/>
      <c r="K215" s="40"/>
      <c r="L215" s="40"/>
      <c r="M215" s="40"/>
      <c r="N215" s="40"/>
      <c r="O215" s="40"/>
      <c r="P215" s="40"/>
      <c r="Q215" s="40"/>
      <c r="R215" s="40"/>
      <c r="S215" s="40"/>
      <c r="T215" s="40"/>
    </row>
    <row r="216" spans="2:20" x14ac:dyDescent="0.25">
      <c r="B216" s="40"/>
      <c r="C216" s="40"/>
      <c r="D216" s="40"/>
      <c r="E216" s="40"/>
      <c r="F216" s="40"/>
      <c r="G216" s="40"/>
      <c r="H216" s="40"/>
      <c r="I216" s="40"/>
      <c r="J216" s="40"/>
      <c r="K216" s="40"/>
      <c r="L216" s="40"/>
      <c r="M216" s="40"/>
      <c r="N216" s="40"/>
      <c r="O216" s="40"/>
      <c r="P216" s="40"/>
      <c r="Q216" s="40"/>
      <c r="R216" s="40"/>
      <c r="S216" s="40"/>
      <c r="T216" s="40"/>
    </row>
    <row r="217" spans="2:20" x14ac:dyDescent="0.25">
      <c r="B217" s="40"/>
      <c r="C217" s="40"/>
      <c r="D217" s="40"/>
      <c r="E217" s="40"/>
      <c r="F217" s="40"/>
      <c r="G217" s="40"/>
      <c r="H217" s="40"/>
      <c r="I217" s="40"/>
      <c r="J217" s="40"/>
      <c r="K217" s="40"/>
      <c r="L217" s="40"/>
      <c r="M217" s="40"/>
      <c r="N217" s="40"/>
      <c r="O217" s="40"/>
      <c r="P217" s="40"/>
      <c r="Q217" s="40"/>
      <c r="R217" s="40"/>
      <c r="S217" s="40"/>
      <c r="T217" s="40"/>
    </row>
    <row r="218" spans="2:20" x14ac:dyDescent="0.25">
      <c r="B218" s="40"/>
      <c r="C218" s="40"/>
      <c r="D218" s="40"/>
      <c r="E218" s="40"/>
      <c r="F218" s="40"/>
      <c r="G218" s="40"/>
      <c r="H218" s="40"/>
      <c r="I218" s="40"/>
      <c r="J218" s="40"/>
      <c r="K218" s="40"/>
      <c r="L218" s="40"/>
      <c r="M218" s="40"/>
      <c r="N218" s="40"/>
      <c r="O218" s="40"/>
      <c r="P218" s="40"/>
      <c r="Q218" s="40"/>
      <c r="R218" s="40"/>
      <c r="S218" s="40"/>
      <c r="T218" s="40"/>
    </row>
    <row r="219" spans="2:20" x14ac:dyDescent="0.25">
      <c r="B219" s="40"/>
      <c r="C219" s="40"/>
      <c r="D219" s="40"/>
      <c r="E219" s="40"/>
      <c r="F219" s="40"/>
      <c r="G219" s="40"/>
      <c r="H219" s="40"/>
      <c r="I219" s="40"/>
      <c r="J219" s="40"/>
      <c r="K219" s="40"/>
      <c r="L219" s="40"/>
      <c r="M219" s="40"/>
      <c r="N219" s="40"/>
      <c r="O219" s="40"/>
      <c r="P219" s="40"/>
      <c r="Q219" s="40"/>
      <c r="R219" s="40"/>
      <c r="S219" s="40"/>
      <c r="T219" s="40"/>
    </row>
    <row r="220" spans="2:20" x14ac:dyDescent="0.25">
      <c r="B220" s="40"/>
      <c r="C220" s="40"/>
      <c r="D220" s="40"/>
      <c r="E220" s="40"/>
      <c r="F220" s="40"/>
      <c r="G220" s="40"/>
      <c r="H220" s="40"/>
      <c r="I220" s="40"/>
      <c r="J220" s="40"/>
      <c r="K220" s="40"/>
      <c r="L220" s="40"/>
      <c r="M220" s="40"/>
      <c r="N220" s="40"/>
      <c r="O220" s="40"/>
      <c r="P220" s="40"/>
      <c r="Q220" s="40"/>
      <c r="R220" s="40"/>
      <c r="S220" s="40"/>
      <c r="T220" s="40"/>
    </row>
    <row r="221" spans="2:20" x14ac:dyDescent="0.25">
      <c r="B221" s="40"/>
      <c r="C221" s="40"/>
      <c r="D221" s="40"/>
      <c r="E221" s="40"/>
      <c r="F221" s="40"/>
      <c r="G221" s="40"/>
      <c r="H221" s="40"/>
      <c r="I221" s="40"/>
      <c r="J221" s="40"/>
      <c r="K221" s="40"/>
      <c r="L221" s="40"/>
      <c r="M221" s="40"/>
      <c r="N221" s="40"/>
      <c r="O221" s="40"/>
      <c r="P221" s="40"/>
      <c r="Q221" s="40"/>
      <c r="R221" s="40"/>
      <c r="S221" s="40"/>
      <c r="T221" s="40"/>
    </row>
    <row r="222" spans="2:20" x14ac:dyDescent="0.25">
      <c r="B222" s="40"/>
      <c r="C222" s="40"/>
      <c r="D222" s="40"/>
      <c r="E222" s="40"/>
      <c r="F222" s="40"/>
      <c r="G222" s="40"/>
      <c r="H222" s="40"/>
      <c r="I222" s="40"/>
      <c r="J222" s="40"/>
      <c r="K222" s="40"/>
      <c r="L222" s="40"/>
      <c r="M222" s="40"/>
      <c r="N222" s="40"/>
      <c r="O222" s="40"/>
      <c r="P222" s="40"/>
      <c r="Q222" s="40"/>
      <c r="R222" s="40"/>
      <c r="S222" s="40"/>
      <c r="T222" s="40"/>
    </row>
    <row r="223" spans="2:20" x14ac:dyDescent="0.25">
      <c r="B223" s="40"/>
      <c r="C223" s="40"/>
      <c r="D223" s="40"/>
      <c r="E223" s="40"/>
      <c r="F223" s="40"/>
      <c r="G223" s="40"/>
      <c r="H223" s="40"/>
      <c r="I223" s="40"/>
      <c r="J223" s="40"/>
      <c r="K223" s="40"/>
      <c r="L223" s="40"/>
      <c r="M223" s="40"/>
      <c r="N223" s="40"/>
      <c r="O223" s="40"/>
      <c r="P223" s="40"/>
      <c r="Q223" s="40"/>
      <c r="R223" s="40"/>
      <c r="S223" s="40"/>
      <c r="T223" s="40"/>
    </row>
    <row r="224" spans="2:20" x14ac:dyDescent="0.25">
      <c r="B224" s="40"/>
      <c r="C224" s="40"/>
      <c r="D224" s="40"/>
      <c r="E224" s="40"/>
      <c r="F224" s="40"/>
      <c r="G224" s="40"/>
      <c r="H224" s="40"/>
      <c r="I224" s="40"/>
      <c r="J224" s="40"/>
      <c r="K224" s="40"/>
      <c r="L224" s="40"/>
      <c r="M224" s="40"/>
      <c r="N224" s="40"/>
      <c r="O224" s="40"/>
      <c r="P224" s="40"/>
      <c r="Q224" s="40"/>
      <c r="R224" s="40"/>
      <c r="S224" s="40"/>
      <c r="T224" s="40"/>
    </row>
    <row r="225" spans="2:20" x14ac:dyDescent="0.25">
      <c r="B225" s="40"/>
      <c r="C225" s="40"/>
      <c r="D225" s="40"/>
      <c r="E225" s="40"/>
      <c r="F225" s="40"/>
      <c r="G225" s="40"/>
      <c r="H225" s="40"/>
      <c r="I225" s="40"/>
      <c r="J225" s="40"/>
      <c r="K225" s="40"/>
      <c r="L225" s="40"/>
      <c r="M225" s="40"/>
      <c r="N225" s="40"/>
      <c r="O225" s="40"/>
      <c r="P225" s="40"/>
      <c r="Q225" s="40"/>
      <c r="R225" s="40"/>
      <c r="S225" s="40"/>
      <c r="T225" s="40"/>
    </row>
    <row r="226" spans="2:20" x14ac:dyDescent="0.25">
      <c r="B226" s="40"/>
      <c r="C226" s="40"/>
      <c r="D226" s="40"/>
      <c r="E226" s="40"/>
      <c r="F226" s="40"/>
      <c r="G226" s="40"/>
      <c r="H226" s="40"/>
      <c r="I226" s="40"/>
      <c r="J226" s="40"/>
      <c r="K226" s="40"/>
      <c r="L226" s="40"/>
      <c r="M226" s="40"/>
      <c r="N226" s="40"/>
      <c r="O226" s="40"/>
      <c r="P226" s="40"/>
      <c r="Q226" s="40"/>
      <c r="R226" s="40"/>
      <c r="S226" s="40"/>
      <c r="T226" s="40"/>
    </row>
    <row r="227" spans="2:20" x14ac:dyDescent="0.25">
      <c r="B227" s="40"/>
      <c r="C227" s="40"/>
      <c r="D227" s="40"/>
      <c r="E227" s="40"/>
      <c r="F227" s="40"/>
      <c r="G227" s="40"/>
      <c r="H227" s="40"/>
      <c r="I227" s="40"/>
      <c r="J227" s="40"/>
      <c r="K227" s="40"/>
      <c r="L227" s="40"/>
      <c r="M227" s="40"/>
      <c r="N227" s="40"/>
      <c r="O227" s="40"/>
      <c r="P227" s="40"/>
      <c r="Q227" s="40"/>
      <c r="R227" s="40"/>
      <c r="S227" s="40"/>
      <c r="T227" s="40"/>
    </row>
    <row r="228" spans="2:20" x14ac:dyDescent="0.25">
      <c r="B228" s="40"/>
      <c r="C228" s="40"/>
      <c r="D228" s="40"/>
      <c r="E228" s="40"/>
      <c r="F228" s="40"/>
      <c r="G228" s="40"/>
      <c r="H228" s="40"/>
      <c r="I228" s="40"/>
      <c r="J228" s="40"/>
      <c r="K228" s="40"/>
      <c r="L228" s="40"/>
      <c r="M228" s="40"/>
      <c r="N228" s="40"/>
      <c r="O228" s="40"/>
      <c r="P228" s="40"/>
      <c r="Q228" s="40"/>
      <c r="R228" s="40"/>
      <c r="S228" s="40"/>
      <c r="T228" s="40"/>
    </row>
    <row r="229" spans="2:20" x14ac:dyDescent="0.25">
      <c r="B229" s="40"/>
      <c r="C229" s="40"/>
      <c r="D229" s="40"/>
      <c r="E229" s="40"/>
      <c r="F229" s="40"/>
      <c r="G229" s="40"/>
      <c r="H229" s="40"/>
      <c r="I229" s="40"/>
      <c r="J229" s="40"/>
      <c r="K229" s="40"/>
      <c r="L229" s="40"/>
      <c r="M229" s="40"/>
      <c r="N229" s="40"/>
      <c r="O229" s="40"/>
      <c r="P229" s="40"/>
      <c r="Q229" s="40"/>
      <c r="R229" s="40"/>
      <c r="S229" s="40"/>
      <c r="T229" s="40"/>
    </row>
    <row r="230" spans="2:20" x14ac:dyDescent="0.25">
      <c r="B230" s="40"/>
      <c r="C230" s="40"/>
      <c r="D230" s="40"/>
      <c r="E230" s="40"/>
      <c r="F230" s="40"/>
      <c r="G230" s="40"/>
      <c r="H230" s="40"/>
      <c r="I230" s="40"/>
      <c r="J230" s="40"/>
      <c r="K230" s="40"/>
      <c r="L230" s="40"/>
      <c r="M230" s="40"/>
      <c r="N230" s="40"/>
      <c r="O230" s="40"/>
      <c r="P230" s="40"/>
      <c r="Q230" s="40"/>
      <c r="R230" s="40"/>
      <c r="S230" s="40"/>
      <c r="T230" s="40"/>
    </row>
    <row r="231" spans="2:20" x14ac:dyDescent="0.25">
      <c r="B231" s="40"/>
      <c r="C231" s="40"/>
      <c r="D231" s="40"/>
      <c r="E231" s="40"/>
      <c r="F231" s="40"/>
      <c r="G231" s="40"/>
      <c r="H231" s="40"/>
      <c r="I231" s="40"/>
      <c r="J231" s="40"/>
      <c r="K231" s="40"/>
      <c r="L231" s="40"/>
      <c r="M231" s="40"/>
      <c r="N231" s="40"/>
      <c r="O231" s="40"/>
      <c r="P231" s="40"/>
      <c r="Q231" s="40"/>
      <c r="R231" s="40"/>
      <c r="S231" s="40"/>
      <c r="T231" s="40"/>
    </row>
    <row r="232" spans="2:20" x14ac:dyDescent="0.25">
      <c r="B232" s="40"/>
      <c r="C232" s="40"/>
      <c r="D232" s="40"/>
      <c r="E232" s="40"/>
      <c r="F232" s="40"/>
      <c r="G232" s="40"/>
      <c r="H232" s="40"/>
      <c r="I232" s="40"/>
      <c r="J232" s="40"/>
      <c r="K232" s="40"/>
      <c r="L232" s="40"/>
      <c r="M232" s="40"/>
      <c r="N232" s="40"/>
      <c r="O232" s="40"/>
      <c r="P232" s="40"/>
      <c r="Q232" s="40"/>
      <c r="R232" s="40"/>
      <c r="S232" s="40"/>
      <c r="T232" s="40"/>
    </row>
    <row r="233" spans="2:20" x14ac:dyDescent="0.25">
      <c r="B233" s="40"/>
      <c r="C233" s="40"/>
      <c r="D233" s="40"/>
      <c r="E233" s="40"/>
      <c r="F233" s="40"/>
      <c r="G233" s="40"/>
      <c r="H233" s="40"/>
      <c r="I233" s="40"/>
      <c r="J233" s="40"/>
      <c r="K233" s="40"/>
      <c r="L233" s="40"/>
      <c r="M233" s="40"/>
      <c r="N233" s="40"/>
      <c r="O233" s="40"/>
      <c r="P233" s="40"/>
      <c r="Q233" s="40"/>
      <c r="R233" s="40"/>
      <c r="S233" s="40"/>
      <c r="T233" s="40"/>
    </row>
    <row r="234" spans="2:20" x14ac:dyDescent="0.25">
      <c r="B234" s="40"/>
      <c r="C234" s="40"/>
      <c r="D234" s="40"/>
      <c r="E234" s="40"/>
      <c r="F234" s="40"/>
      <c r="G234" s="40"/>
      <c r="H234" s="40"/>
      <c r="I234" s="40"/>
      <c r="J234" s="40"/>
      <c r="K234" s="40"/>
      <c r="L234" s="40"/>
      <c r="M234" s="40"/>
      <c r="N234" s="40"/>
      <c r="O234" s="40"/>
      <c r="P234" s="40"/>
      <c r="Q234" s="40"/>
      <c r="R234" s="40"/>
      <c r="S234" s="40"/>
      <c r="T234" s="40"/>
    </row>
    <row r="235" spans="2:20" x14ac:dyDescent="0.25">
      <c r="B235" s="40"/>
      <c r="C235" s="40"/>
      <c r="D235" s="40"/>
      <c r="E235" s="40"/>
      <c r="F235" s="40"/>
      <c r="G235" s="40"/>
      <c r="H235" s="40"/>
      <c r="I235" s="40"/>
      <c r="J235" s="40"/>
      <c r="K235" s="40"/>
      <c r="L235" s="40"/>
      <c r="M235" s="40"/>
      <c r="N235" s="40"/>
      <c r="O235" s="40"/>
      <c r="P235" s="40"/>
      <c r="Q235" s="40"/>
      <c r="R235" s="40"/>
      <c r="S235" s="40"/>
      <c r="T235" s="40"/>
    </row>
    <row r="236" spans="2:20" x14ac:dyDescent="0.25">
      <c r="B236" s="40"/>
      <c r="C236" s="40"/>
      <c r="D236" s="40"/>
      <c r="E236" s="40"/>
      <c r="F236" s="40"/>
      <c r="G236" s="40"/>
      <c r="H236" s="40"/>
      <c r="I236" s="40"/>
      <c r="J236" s="40"/>
      <c r="K236" s="40"/>
      <c r="L236" s="40"/>
      <c r="M236" s="40"/>
      <c r="N236" s="40"/>
      <c r="O236" s="40"/>
      <c r="P236" s="40"/>
      <c r="Q236" s="40"/>
      <c r="R236" s="40"/>
      <c r="S236" s="40"/>
      <c r="T236" s="40"/>
    </row>
    <row r="237" spans="2:20" x14ac:dyDescent="0.25">
      <c r="B237" s="40"/>
      <c r="C237" s="40"/>
      <c r="D237" s="40"/>
      <c r="E237" s="40"/>
      <c r="F237" s="40"/>
      <c r="G237" s="40"/>
      <c r="H237" s="40"/>
      <c r="I237" s="40"/>
      <c r="J237" s="40"/>
      <c r="K237" s="40"/>
      <c r="L237" s="40"/>
      <c r="M237" s="40"/>
      <c r="N237" s="40"/>
      <c r="O237" s="40"/>
      <c r="P237" s="40"/>
      <c r="Q237" s="40"/>
      <c r="R237" s="40"/>
      <c r="S237" s="40"/>
      <c r="T237" s="40"/>
    </row>
    <row r="238" spans="2:20" x14ac:dyDescent="0.25">
      <c r="B238" s="40"/>
      <c r="C238" s="40"/>
      <c r="D238" s="40"/>
      <c r="E238" s="40"/>
      <c r="F238" s="40"/>
      <c r="G238" s="40"/>
      <c r="H238" s="40"/>
      <c r="I238" s="40"/>
      <c r="J238" s="40"/>
      <c r="K238" s="40"/>
      <c r="L238" s="40"/>
      <c r="M238" s="40"/>
      <c r="N238" s="40"/>
      <c r="O238" s="40"/>
      <c r="P238" s="40"/>
      <c r="Q238" s="40"/>
      <c r="R238" s="40"/>
      <c r="S238" s="40"/>
      <c r="T238" s="40"/>
    </row>
    <row r="239" spans="2:20" x14ac:dyDescent="0.25">
      <c r="B239" s="40"/>
      <c r="C239" s="40"/>
      <c r="D239" s="40"/>
      <c r="E239" s="40"/>
      <c r="F239" s="40"/>
      <c r="G239" s="40"/>
      <c r="H239" s="40"/>
      <c r="I239" s="40"/>
      <c r="J239" s="40"/>
      <c r="K239" s="40"/>
      <c r="L239" s="40"/>
      <c r="M239" s="40"/>
      <c r="N239" s="40"/>
      <c r="O239" s="40"/>
      <c r="P239" s="40"/>
      <c r="Q239" s="40"/>
      <c r="R239" s="40"/>
      <c r="S239" s="40"/>
      <c r="T239" s="40"/>
    </row>
    <row r="240" spans="2:20" x14ac:dyDescent="0.25">
      <c r="B240" s="40"/>
      <c r="C240" s="40"/>
      <c r="D240" s="40"/>
      <c r="E240" s="40"/>
      <c r="F240" s="40"/>
      <c r="G240" s="40"/>
      <c r="H240" s="40"/>
      <c r="I240" s="40"/>
      <c r="J240" s="40"/>
      <c r="K240" s="40"/>
      <c r="L240" s="40"/>
      <c r="M240" s="40"/>
      <c r="N240" s="40"/>
      <c r="O240" s="40"/>
      <c r="P240" s="40"/>
      <c r="Q240" s="40"/>
      <c r="R240" s="40"/>
      <c r="S240" s="40"/>
      <c r="T240" s="40"/>
    </row>
    <row r="241" spans="2:20" x14ac:dyDescent="0.25">
      <c r="B241" s="40"/>
      <c r="C241" s="40"/>
      <c r="D241" s="40"/>
      <c r="E241" s="40"/>
      <c r="F241" s="40"/>
      <c r="G241" s="40"/>
      <c r="H241" s="40"/>
      <c r="I241" s="40"/>
      <c r="J241" s="40"/>
      <c r="K241" s="40"/>
      <c r="L241" s="40"/>
      <c r="M241" s="40"/>
      <c r="N241" s="40"/>
      <c r="O241" s="40"/>
      <c r="P241" s="40"/>
      <c r="Q241" s="40"/>
      <c r="R241" s="40"/>
      <c r="S241" s="40"/>
      <c r="T241" s="40"/>
    </row>
    <row r="242" spans="2:20" x14ac:dyDescent="0.25">
      <c r="B242" s="40"/>
      <c r="C242" s="40"/>
      <c r="D242" s="40"/>
      <c r="E242" s="40"/>
      <c r="F242" s="40"/>
      <c r="G242" s="40"/>
      <c r="H242" s="40"/>
      <c r="I242" s="40"/>
      <c r="J242" s="40"/>
      <c r="K242" s="40"/>
      <c r="L242" s="40"/>
      <c r="M242" s="40"/>
      <c r="N242" s="40"/>
      <c r="O242" s="40"/>
      <c r="P242" s="40"/>
      <c r="Q242" s="40"/>
      <c r="R242" s="40"/>
      <c r="S242" s="40"/>
      <c r="T242" s="40"/>
    </row>
  </sheetData>
  <mergeCells count="4">
    <mergeCell ref="C2:D2"/>
    <mergeCell ref="D3:J3"/>
    <mergeCell ref="B6:B11"/>
    <mergeCell ref="G14:R14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T210"/>
  <sheetViews>
    <sheetView showGridLines="0" zoomScale="80" zoomScaleNormal="80" workbookViewId="0">
      <pane ySplit="2" topLeftCell="A13" activePane="bottomLeft" state="frozen"/>
      <selection activeCell="A7" sqref="A7"/>
      <selection pane="bottomLeft" activeCell="G36" sqref="G36"/>
    </sheetView>
  </sheetViews>
  <sheetFormatPr baseColWidth="10" defaultRowHeight="15" x14ac:dyDescent="0.25"/>
  <cols>
    <col min="1" max="1" width="2.7109375" customWidth="1"/>
    <col min="2" max="2" width="17.140625" bestFit="1" customWidth="1"/>
    <col min="3" max="3" width="24.7109375" customWidth="1"/>
    <col min="4" max="4" width="30.5703125" customWidth="1"/>
    <col min="5" max="5" width="24.7109375" customWidth="1"/>
    <col min="6" max="6" width="43.7109375" bestFit="1" customWidth="1"/>
    <col min="7" max="19" width="20.7109375" customWidth="1"/>
    <col min="20" max="54" width="24.7109375" customWidth="1"/>
  </cols>
  <sheetData>
    <row r="1" spans="2:20" x14ac:dyDescent="0.25">
      <c r="E1" s="6"/>
      <c r="F1" s="6"/>
    </row>
    <row r="2" spans="2:20" ht="24.95" customHeight="1" x14ac:dyDescent="0.25">
      <c r="B2" s="9" t="s">
        <v>30</v>
      </c>
      <c r="C2" s="69" t="s">
        <v>187</v>
      </c>
      <c r="D2" s="70"/>
      <c r="E2" s="7"/>
      <c r="F2" s="6"/>
    </row>
    <row r="3" spans="2:20" x14ac:dyDescent="0.25">
      <c r="C3" s="10"/>
      <c r="D3" s="75" t="s">
        <v>45</v>
      </c>
      <c r="E3" s="75"/>
      <c r="F3" s="75"/>
      <c r="G3" s="75"/>
      <c r="H3" s="75"/>
      <c r="I3" s="75"/>
      <c r="J3" s="75"/>
      <c r="K3" s="11"/>
      <c r="L3" s="11"/>
      <c r="M3" s="11"/>
    </row>
    <row r="4" spans="2:20" x14ac:dyDescent="0.25">
      <c r="C4" s="12" t="s">
        <v>37</v>
      </c>
      <c r="D4" s="13" t="s">
        <v>38</v>
      </c>
      <c r="E4" s="13" t="s">
        <v>39</v>
      </c>
      <c r="F4" s="13" t="s">
        <v>40</v>
      </c>
      <c r="G4" s="13" t="s">
        <v>41</v>
      </c>
      <c r="H4" s="13" t="s">
        <v>42</v>
      </c>
      <c r="I4" s="13" t="s">
        <v>43</v>
      </c>
      <c r="J4" s="13" t="s">
        <v>44</v>
      </c>
      <c r="K4" s="12" t="s">
        <v>47</v>
      </c>
      <c r="L4" s="12" t="s">
        <v>48</v>
      </c>
      <c r="M4" s="12" t="s">
        <v>49</v>
      </c>
    </row>
    <row r="5" spans="2:20" ht="60" customHeight="1" x14ac:dyDescent="0.25">
      <c r="B5" s="14" t="s">
        <v>188</v>
      </c>
      <c r="C5" s="15" t="s">
        <v>222</v>
      </c>
      <c r="D5" s="15" t="s">
        <v>223</v>
      </c>
      <c r="E5" s="15" t="s">
        <v>224</v>
      </c>
      <c r="F5" s="16" t="s">
        <v>53</v>
      </c>
      <c r="G5" s="16" t="s">
        <v>54</v>
      </c>
      <c r="H5" s="16" t="s">
        <v>55</v>
      </c>
      <c r="I5" s="16" t="s">
        <v>56</v>
      </c>
      <c r="J5" s="16" t="s">
        <v>57</v>
      </c>
      <c r="K5" s="15" t="s">
        <v>225</v>
      </c>
      <c r="L5" s="15" t="s">
        <v>226</v>
      </c>
      <c r="M5" s="18">
        <f>+S52</f>
        <v>15969370.949411765</v>
      </c>
    </row>
    <row r="6" spans="2:20" ht="60" customHeight="1" x14ac:dyDescent="0.25">
      <c r="B6" s="77" t="s">
        <v>89</v>
      </c>
      <c r="C6" s="15" t="s">
        <v>322</v>
      </c>
      <c r="D6" s="15" t="s">
        <v>323</v>
      </c>
      <c r="E6" s="15" t="s">
        <v>324</v>
      </c>
      <c r="F6" s="16" t="s">
        <v>53</v>
      </c>
      <c r="G6" s="16" t="s">
        <v>159</v>
      </c>
      <c r="H6" s="16" t="s">
        <v>154</v>
      </c>
      <c r="I6" s="16" t="s">
        <v>154</v>
      </c>
      <c r="J6" s="16" t="s">
        <v>57</v>
      </c>
      <c r="K6" s="15" t="s">
        <v>225</v>
      </c>
      <c r="L6" s="15" t="s">
        <v>325</v>
      </c>
      <c r="M6" s="17" t="s">
        <v>102</v>
      </c>
    </row>
    <row r="7" spans="2:20" ht="60" customHeight="1" x14ac:dyDescent="0.25">
      <c r="B7" s="78"/>
      <c r="C7" s="15" t="s">
        <v>326</v>
      </c>
      <c r="D7" s="15" t="s">
        <v>327</v>
      </c>
      <c r="E7" s="15" t="s">
        <v>328</v>
      </c>
      <c r="F7" s="16" t="s">
        <v>53</v>
      </c>
      <c r="G7" s="16" t="s">
        <v>159</v>
      </c>
      <c r="H7" s="16" t="s">
        <v>154</v>
      </c>
      <c r="I7" s="16" t="s">
        <v>329</v>
      </c>
      <c r="J7" s="16" t="s">
        <v>57</v>
      </c>
      <c r="K7" s="15" t="s">
        <v>225</v>
      </c>
      <c r="L7" s="15" t="s">
        <v>330</v>
      </c>
      <c r="M7" s="17" t="s">
        <v>102</v>
      </c>
    </row>
    <row r="8" spans="2:20" ht="60" customHeight="1" x14ac:dyDescent="0.25">
      <c r="B8" s="78"/>
      <c r="C8" s="15" t="s">
        <v>331</v>
      </c>
      <c r="D8" s="15" t="s">
        <v>332</v>
      </c>
      <c r="E8" s="15" t="s">
        <v>333</v>
      </c>
      <c r="F8" s="16" t="s">
        <v>53</v>
      </c>
      <c r="G8" s="16" t="s">
        <v>159</v>
      </c>
      <c r="H8" s="16" t="s">
        <v>154</v>
      </c>
      <c r="I8" s="16" t="s">
        <v>154</v>
      </c>
      <c r="J8" s="16" t="s">
        <v>57</v>
      </c>
      <c r="K8" s="15" t="s">
        <v>225</v>
      </c>
      <c r="L8" s="15" t="s">
        <v>334</v>
      </c>
      <c r="M8" s="17" t="s">
        <v>102</v>
      </c>
    </row>
    <row r="9" spans="2:20" ht="60" customHeight="1" x14ac:dyDescent="0.25">
      <c r="B9" s="78"/>
      <c r="C9" s="15" t="s">
        <v>335</v>
      </c>
      <c r="D9" s="15" t="s">
        <v>336</v>
      </c>
      <c r="E9" s="15" t="s">
        <v>337</v>
      </c>
      <c r="F9" s="16" t="s">
        <v>53</v>
      </c>
      <c r="G9" s="16" t="s">
        <v>159</v>
      </c>
      <c r="H9" s="16" t="s">
        <v>154</v>
      </c>
      <c r="I9" s="16" t="s">
        <v>154</v>
      </c>
      <c r="J9" s="16" t="s">
        <v>57</v>
      </c>
      <c r="K9" s="15" t="s">
        <v>225</v>
      </c>
      <c r="L9" s="15" t="s">
        <v>338</v>
      </c>
      <c r="M9" s="17" t="s">
        <v>102</v>
      </c>
    </row>
    <row r="10" spans="2:20" ht="60" customHeight="1" x14ac:dyDescent="0.25">
      <c r="B10" s="79"/>
      <c r="C10" s="15" t="s">
        <v>294</v>
      </c>
      <c r="D10" s="15" t="s">
        <v>94</v>
      </c>
      <c r="E10" s="15" t="s">
        <v>295</v>
      </c>
      <c r="F10" s="16" t="s">
        <v>53</v>
      </c>
      <c r="G10" s="16" t="s">
        <v>96</v>
      </c>
      <c r="H10" s="16" t="s">
        <v>154</v>
      </c>
      <c r="I10" s="16" t="s">
        <v>154</v>
      </c>
      <c r="J10" s="16" t="s">
        <v>57</v>
      </c>
      <c r="K10" s="15" t="s">
        <v>225</v>
      </c>
      <c r="L10" s="15" t="s">
        <v>339</v>
      </c>
      <c r="M10" s="17" t="s">
        <v>102</v>
      </c>
    </row>
    <row r="13" spans="2:20" x14ac:dyDescent="0.25">
      <c r="B13" s="37"/>
      <c r="C13" s="37"/>
      <c r="D13" s="37"/>
      <c r="E13" s="37"/>
      <c r="F13" s="37"/>
      <c r="G13" s="76" t="s">
        <v>106</v>
      </c>
      <c r="H13" s="76"/>
      <c r="I13" s="76"/>
      <c r="J13" s="76"/>
      <c r="K13" s="76"/>
      <c r="L13" s="76"/>
      <c r="M13" s="76"/>
      <c r="N13" s="76"/>
      <c r="O13" s="76"/>
      <c r="P13" s="76"/>
      <c r="Q13" s="76"/>
      <c r="R13" s="76"/>
      <c r="S13" s="37"/>
      <c r="T13" s="40"/>
    </row>
    <row r="14" spans="2:20" x14ac:dyDescent="0.25">
      <c r="B14" s="38" t="s">
        <v>107</v>
      </c>
      <c r="C14" s="38" t="s">
        <v>103</v>
      </c>
      <c r="D14" s="38" t="s">
        <v>104</v>
      </c>
      <c r="E14" s="38" t="s">
        <v>105</v>
      </c>
      <c r="F14" s="38" t="s">
        <v>108</v>
      </c>
      <c r="G14" s="39" t="s">
        <v>109</v>
      </c>
      <c r="H14" s="39" t="s">
        <v>110</v>
      </c>
      <c r="I14" s="39" t="s">
        <v>111</v>
      </c>
      <c r="J14" s="39" t="s">
        <v>112</v>
      </c>
      <c r="K14" s="39" t="s">
        <v>113</v>
      </c>
      <c r="L14" s="39" t="s">
        <v>114</v>
      </c>
      <c r="M14" s="39" t="s">
        <v>115</v>
      </c>
      <c r="N14" s="39" t="s">
        <v>116</v>
      </c>
      <c r="O14" s="39" t="s">
        <v>117</v>
      </c>
      <c r="P14" s="39" t="s">
        <v>118</v>
      </c>
      <c r="Q14" s="39" t="s">
        <v>119</v>
      </c>
      <c r="R14" s="39" t="s">
        <v>120</v>
      </c>
      <c r="S14" s="38" t="s">
        <v>121</v>
      </c>
      <c r="T14" s="40"/>
    </row>
    <row r="15" spans="2:20" x14ac:dyDescent="0.25">
      <c r="B15" s="32">
        <v>1000</v>
      </c>
      <c r="C15" s="32">
        <v>20418</v>
      </c>
      <c r="D15" s="32">
        <v>1131</v>
      </c>
      <c r="E15" s="33" t="s">
        <v>568</v>
      </c>
      <c r="F15" s="32" t="s">
        <v>673</v>
      </c>
      <c r="G15" s="34">
        <v>429671.79</v>
      </c>
      <c r="H15" s="34">
        <v>429671.79</v>
      </c>
      <c r="I15" s="34">
        <v>429671.79</v>
      </c>
      <c r="J15" s="34">
        <v>429671.79</v>
      </c>
      <c r="K15" s="34">
        <v>429671.79</v>
      </c>
      <c r="L15" s="34">
        <v>429671.79</v>
      </c>
      <c r="M15" s="34">
        <v>429671.79</v>
      </c>
      <c r="N15" s="34">
        <v>429671.79</v>
      </c>
      <c r="O15" s="34">
        <v>429671.79</v>
      </c>
      <c r="P15" s="34">
        <v>429671.79</v>
      </c>
      <c r="Q15" s="34">
        <v>429671.79</v>
      </c>
      <c r="R15" s="34">
        <v>429671.79</v>
      </c>
      <c r="S15" s="34">
        <f>SUM(G15:R15)</f>
        <v>5156061.4799999995</v>
      </c>
      <c r="T15" s="40"/>
    </row>
    <row r="16" spans="2:20" x14ac:dyDescent="0.25">
      <c r="B16" s="32">
        <v>1000</v>
      </c>
      <c r="C16" s="32">
        <v>20418</v>
      </c>
      <c r="D16" s="32">
        <v>1311</v>
      </c>
      <c r="E16" s="33" t="s">
        <v>570</v>
      </c>
      <c r="F16" s="32" t="s">
        <v>674</v>
      </c>
      <c r="G16" s="34">
        <v>19603.34</v>
      </c>
      <c r="H16" s="34">
        <v>19603.34</v>
      </c>
      <c r="I16" s="34">
        <v>19603.34</v>
      </c>
      <c r="J16" s="34">
        <v>19603.34</v>
      </c>
      <c r="K16" s="34">
        <v>19603.34</v>
      </c>
      <c r="L16" s="34">
        <v>19603.34</v>
      </c>
      <c r="M16" s="34">
        <v>19603.34</v>
      </c>
      <c r="N16" s="34">
        <v>19603.34</v>
      </c>
      <c r="O16" s="34">
        <v>19603.34</v>
      </c>
      <c r="P16" s="34">
        <v>19603.34</v>
      </c>
      <c r="Q16" s="34">
        <v>19603.34</v>
      </c>
      <c r="R16" s="34">
        <v>19603.34</v>
      </c>
      <c r="S16" s="34">
        <f t="shared" ref="S16:S34" si="0">SUM(G16:R16)</f>
        <v>235240.08</v>
      </c>
      <c r="T16" s="40"/>
    </row>
    <row r="17" spans="2:20" x14ac:dyDescent="0.25">
      <c r="B17" s="32">
        <v>1000</v>
      </c>
      <c r="C17" s="32">
        <v>20418</v>
      </c>
      <c r="D17" s="32">
        <v>1321</v>
      </c>
      <c r="E17" s="33" t="s">
        <v>572</v>
      </c>
      <c r="F17" s="32" t="s">
        <v>675</v>
      </c>
      <c r="G17" s="34">
        <v>0</v>
      </c>
      <c r="H17" s="34">
        <v>0</v>
      </c>
      <c r="I17" s="34">
        <v>0</v>
      </c>
      <c r="J17" s="34">
        <v>0</v>
      </c>
      <c r="K17" s="34">
        <v>0</v>
      </c>
      <c r="L17" s="34">
        <v>0</v>
      </c>
      <c r="M17" s="34">
        <v>0</v>
      </c>
      <c r="N17" s="34">
        <v>0</v>
      </c>
      <c r="O17" s="34">
        <v>0</v>
      </c>
      <c r="P17" s="34">
        <v>0</v>
      </c>
      <c r="Q17" s="34">
        <v>0</v>
      </c>
      <c r="R17" s="34">
        <v>1132435.79</v>
      </c>
      <c r="S17" s="34">
        <f t="shared" si="0"/>
        <v>1132435.79</v>
      </c>
      <c r="T17" s="40"/>
    </row>
    <row r="18" spans="2:20" x14ac:dyDescent="0.25">
      <c r="B18" s="32">
        <v>1000</v>
      </c>
      <c r="C18" s="32">
        <v>20418</v>
      </c>
      <c r="D18" s="32">
        <v>1322</v>
      </c>
      <c r="E18" s="33" t="s">
        <v>574</v>
      </c>
      <c r="F18" s="32" t="s">
        <v>676</v>
      </c>
      <c r="G18" s="34">
        <v>21868.89</v>
      </c>
      <c r="H18" s="34">
        <v>22399.98</v>
      </c>
      <c r="I18" s="34">
        <v>21567.9</v>
      </c>
      <c r="J18" s="34">
        <v>16283.26</v>
      </c>
      <c r="K18" s="34">
        <v>8560.01</v>
      </c>
      <c r="L18" s="34">
        <v>8408.1</v>
      </c>
      <c r="M18" s="34">
        <v>21868.89</v>
      </c>
      <c r="N18" s="34">
        <v>22399.98</v>
      </c>
      <c r="O18" s="34">
        <v>21567.9</v>
      </c>
      <c r="P18" s="34">
        <v>16283.26</v>
      </c>
      <c r="Q18" s="34">
        <v>8560.01</v>
      </c>
      <c r="R18" s="34">
        <v>8408.1</v>
      </c>
      <c r="S18" s="34">
        <f t="shared" si="0"/>
        <v>198176.28</v>
      </c>
      <c r="T18" s="40"/>
    </row>
    <row r="19" spans="2:20" x14ac:dyDescent="0.25">
      <c r="B19" s="32">
        <v>1000</v>
      </c>
      <c r="C19" s="32">
        <v>20418</v>
      </c>
      <c r="D19" s="32">
        <v>1341</v>
      </c>
      <c r="E19" s="33" t="s">
        <v>576</v>
      </c>
      <c r="F19" s="32" t="s">
        <v>677</v>
      </c>
      <c r="G19" s="34">
        <v>5448.24</v>
      </c>
      <c r="H19" s="34">
        <v>5448.24</v>
      </c>
      <c r="I19" s="34">
        <v>5448.24</v>
      </c>
      <c r="J19" s="34">
        <v>5448.24</v>
      </c>
      <c r="K19" s="34">
        <v>5448.24</v>
      </c>
      <c r="L19" s="34">
        <v>5448.24</v>
      </c>
      <c r="M19" s="34">
        <v>5448.24</v>
      </c>
      <c r="N19" s="34">
        <v>5448.24</v>
      </c>
      <c r="O19" s="34">
        <v>5448.24</v>
      </c>
      <c r="P19" s="34">
        <v>5448.24</v>
      </c>
      <c r="Q19" s="34">
        <v>5448.24</v>
      </c>
      <c r="R19" s="34">
        <v>5448.24</v>
      </c>
      <c r="S19" s="34">
        <f t="shared" si="0"/>
        <v>65378.879999999983</v>
      </c>
      <c r="T19" s="40"/>
    </row>
    <row r="20" spans="2:20" x14ac:dyDescent="0.25">
      <c r="B20" s="32">
        <v>1000</v>
      </c>
      <c r="C20" s="32">
        <v>20418</v>
      </c>
      <c r="D20" s="32">
        <v>1343</v>
      </c>
      <c r="E20" s="33" t="s">
        <v>578</v>
      </c>
      <c r="F20" s="32" t="s">
        <v>678</v>
      </c>
      <c r="G20" s="34">
        <v>7511.91</v>
      </c>
      <c r="H20" s="34">
        <v>7511.91</v>
      </c>
      <c r="I20" s="34">
        <v>7511.91</v>
      </c>
      <c r="J20" s="34">
        <v>7511.91</v>
      </c>
      <c r="K20" s="34">
        <v>7511.91</v>
      </c>
      <c r="L20" s="34">
        <v>7511.91</v>
      </c>
      <c r="M20" s="34">
        <v>7511.91</v>
      </c>
      <c r="N20" s="34">
        <v>7511.91</v>
      </c>
      <c r="O20" s="34">
        <v>7511.91</v>
      </c>
      <c r="P20" s="34">
        <v>7511.91</v>
      </c>
      <c r="Q20" s="34">
        <v>7511.91</v>
      </c>
      <c r="R20" s="34">
        <v>7511.91</v>
      </c>
      <c r="S20" s="34">
        <f t="shared" si="0"/>
        <v>90142.920000000027</v>
      </c>
      <c r="T20" s="40"/>
    </row>
    <row r="21" spans="2:20" x14ac:dyDescent="0.25">
      <c r="B21" s="32">
        <v>1000</v>
      </c>
      <c r="C21" s="32">
        <v>20418</v>
      </c>
      <c r="D21" s="32">
        <v>1411</v>
      </c>
      <c r="E21" s="33" t="s">
        <v>580</v>
      </c>
      <c r="F21" s="32" t="s">
        <v>679</v>
      </c>
      <c r="G21" s="34">
        <v>43356.79</v>
      </c>
      <c r="H21" s="34">
        <v>43356.79</v>
      </c>
      <c r="I21" s="34">
        <v>43356.79</v>
      </c>
      <c r="J21" s="34">
        <v>43356.79</v>
      </c>
      <c r="K21" s="34">
        <v>43356.79</v>
      </c>
      <c r="L21" s="34">
        <v>43356.79</v>
      </c>
      <c r="M21" s="34">
        <v>43356.79</v>
      </c>
      <c r="N21" s="34">
        <v>43356.79</v>
      </c>
      <c r="O21" s="34">
        <v>43356.79</v>
      </c>
      <c r="P21" s="34">
        <v>43356.79</v>
      </c>
      <c r="Q21" s="34">
        <v>43356.79</v>
      </c>
      <c r="R21" s="34">
        <v>43356.79</v>
      </c>
      <c r="S21" s="34">
        <f t="shared" si="0"/>
        <v>520281.47999999992</v>
      </c>
      <c r="T21" s="40"/>
    </row>
    <row r="22" spans="2:20" x14ac:dyDescent="0.25">
      <c r="B22" s="32">
        <v>1000</v>
      </c>
      <c r="C22" s="32">
        <v>20418</v>
      </c>
      <c r="D22" s="32">
        <v>1412</v>
      </c>
      <c r="E22" s="33" t="s">
        <v>582</v>
      </c>
      <c r="F22" s="32" t="s">
        <v>680</v>
      </c>
      <c r="G22" s="34">
        <v>54090.81</v>
      </c>
      <c r="H22" s="34">
        <v>54090.81</v>
      </c>
      <c r="I22" s="34">
        <v>54090.81</v>
      </c>
      <c r="J22" s="34">
        <v>54090.81</v>
      </c>
      <c r="K22" s="34">
        <v>54090.81</v>
      </c>
      <c r="L22" s="34">
        <v>54090.81</v>
      </c>
      <c r="M22" s="34">
        <v>54090.81</v>
      </c>
      <c r="N22" s="34">
        <v>54090.81</v>
      </c>
      <c r="O22" s="34">
        <v>54090.81</v>
      </c>
      <c r="P22" s="34">
        <v>54090.81</v>
      </c>
      <c r="Q22" s="34">
        <v>54090.81</v>
      </c>
      <c r="R22" s="34">
        <v>54090.81</v>
      </c>
      <c r="S22" s="34">
        <f t="shared" si="0"/>
        <v>649089.72</v>
      </c>
      <c r="T22" s="40"/>
    </row>
    <row r="23" spans="2:20" x14ac:dyDescent="0.25">
      <c r="B23" s="32">
        <v>1000</v>
      </c>
      <c r="C23" s="32">
        <v>20418</v>
      </c>
      <c r="D23" s="32">
        <v>1421</v>
      </c>
      <c r="E23" s="33" t="s">
        <v>584</v>
      </c>
      <c r="F23" s="32" t="s">
        <v>681</v>
      </c>
      <c r="G23" s="34">
        <v>2527.0100000000002</v>
      </c>
      <c r="H23" s="34">
        <v>2527.0100000000002</v>
      </c>
      <c r="I23" s="34">
        <v>2527.0100000000002</v>
      </c>
      <c r="J23" s="34">
        <v>2527.0100000000002</v>
      </c>
      <c r="K23" s="34">
        <v>2527.0100000000002</v>
      </c>
      <c r="L23" s="34">
        <v>2527.0100000000002</v>
      </c>
      <c r="M23" s="34">
        <v>2527.0100000000002</v>
      </c>
      <c r="N23" s="34">
        <v>2527.0100000000002</v>
      </c>
      <c r="O23" s="34">
        <v>2527.0100000000002</v>
      </c>
      <c r="P23" s="34">
        <v>2527.0100000000002</v>
      </c>
      <c r="Q23" s="34">
        <v>2527.0100000000002</v>
      </c>
      <c r="R23" s="34">
        <v>2527.0100000000002</v>
      </c>
      <c r="S23" s="34">
        <f t="shared" si="0"/>
        <v>30324.12000000001</v>
      </c>
      <c r="T23" s="40"/>
    </row>
    <row r="24" spans="2:20" x14ac:dyDescent="0.25">
      <c r="B24" s="32">
        <v>1000</v>
      </c>
      <c r="C24" s="32">
        <v>20418</v>
      </c>
      <c r="D24" s="32">
        <v>1431</v>
      </c>
      <c r="E24" s="33" t="s">
        <v>586</v>
      </c>
      <c r="F24" s="32" t="s">
        <v>682</v>
      </c>
      <c r="G24" s="34">
        <v>2888.01</v>
      </c>
      <c r="H24" s="34">
        <v>2888.01</v>
      </c>
      <c r="I24" s="34">
        <v>2888.01</v>
      </c>
      <c r="J24" s="34">
        <v>2888.01</v>
      </c>
      <c r="K24" s="34">
        <v>2888.01</v>
      </c>
      <c r="L24" s="34">
        <v>2888.01</v>
      </c>
      <c r="M24" s="34">
        <v>2888.01</v>
      </c>
      <c r="N24" s="34">
        <v>2888.01</v>
      </c>
      <c r="O24" s="34">
        <v>2888.01</v>
      </c>
      <c r="P24" s="34">
        <v>2888.01</v>
      </c>
      <c r="Q24" s="34">
        <v>2888.01</v>
      </c>
      <c r="R24" s="34">
        <v>2888.01</v>
      </c>
      <c r="S24" s="34">
        <f t="shared" si="0"/>
        <v>34656.12000000001</v>
      </c>
      <c r="T24" s="40"/>
    </row>
    <row r="25" spans="2:20" x14ac:dyDescent="0.25">
      <c r="B25" s="32">
        <v>1000</v>
      </c>
      <c r="C25" s="32">
        <v>20418</v>
      </c>
      <c r="D25" s="32">
        <v>1441</v>
      </c>
      <c r="E25" s="33" t="s">
        <v>588</v>
      </c>
      <c r="F25" s="32" t="s">
        <v>683</v>
      </c>
      <c r="G25" s="34">
        <v>7433.33</v>
      </c>
      <c r="H25" s="34">
        <v>7433.33</v>
      </c>
      <c r="I25" s="34">
        <v>7433.33</v>
      </c>
      <c r="J25" s="34">
        <v>7433.33</v>
      </c>
      <c r="K25" s="34">
        <v>7433.33</v>
      </c>
      <c r="L25" s="34">
        <v>7433.33</v>
      </c>
      <c r="M25" s="34">
        <v>7433.33</v>
      </c>
      <c r="N25" s="34">
        <v>7433.33</v>
      </c>
      <c r="O25" s="34">
        <v>7433.33</v>
      </c>
      <c r="P25" s="34">
        <v>7433.33</v>
      </c>
      <c r="Q25" s="34">
        <v>7433.33</v>
      </c>
      <c r="R25" s="34">
        <v>7433.33</v>
      </c>
      <c r="S25" s="34">
        <f t="shared" si="0"/>
        <v>89199.96</v>
      </c>
      <c r="T25" s="40"/>
    </row>
    <row r="26" spans="2:20" x14ac:dyDescent="0.25">
      <c r="B26" s="32">
        <v>1000</v>
      </c>
      <c r="C26" s="32">
        <v>20418</v>
      </c>
      <c r="D26" s="32">
        <v>1511</v>
      </c>
      <c r="E26" s="33" t="s">
        <v>590</v>
      </c>
      <c r="F26" s="32" t="s">
        <v>684</v>
      </c>
      <c r="G26" s="34">
        <v>3610.01</v>
      </c>
      <c r="H26" s="34">
        <v>3610.01</v>
      </c>
      <c r="I26" s="34">
        <v>3610.01</v>
      </c>
      <c r="J26" s="34">
        <v>3610.01</v>
      </c>
      <c r="K26" s="34">
        <v>3610.01</v>
      </c>
      <c r="L26" s="34">
        <v>3610.01</v>
      </c>
      <c r="M26" s="34">
        <v>3610.01</v>
      </c>
      <c r="N26" s="34">
        <v>3610.01</v>
      </c>
      <c r="O26" s="34">
        <v>3610.01</v>
      </c>
      <c r="P26" s="34">
        <v>3610.01</v>
      </c>
      <c r="Q26" s="34">
        <v>3610.01</v>
      </c>
      <c r="R26" s="34">
        <v>3610.01</v>
      </c>
      <c r="S26" s="34">
        <f t="shared" si="0"/>
        <v>43320.120000000017</v>
      </c>
      <c r="T26" s="40"/>
    </row>
    <row r="27" spans="2:20" x14ac:dyDescent="0.25">
      <c r="B27" s="32">
        <v>1000</v>
      </c>
      <c r="C27" s="32">
        <v>20418</v>
      </c>
      <c r="D27" s="32">
        <v>1541</v>
      </c>
      <c r="E27" s="33" t="s">
        <v>592</v>
      </c>
      <c r="F27" s="32" t="s">
        <v>685</v>
      </c>
      <c r="G27" s="34">
        <v>0</v>
      </c>
      <c r="H27" s="34">
        <v>0</v>
      </c>
      <c r="I27" s="34">
        <v>0</v>
      </c>
      <c r="J27" s="34">
        <v>0</v>
      </c>
      <c r="K27" s="34">
        <v>0</v>
      </c>
      <c r="L27" s="34">
        <v>0</v>
      </c>
      <c r="M27" s="34">
        <v>0</v>
      </c>
      <c r="N27" s="34">
        <v>0</v>
      </c>
      <c r="O27" s="34">
        <v>0</v>
      </c>
      <c r="P27" s="34">
        <v>0</v>
      </c>
      <c r="Q27" s="34">
        <v>0</v>
      </c>
      <c r="R27" s="34">
        <v>93837.91</v>
      </c>
      <c r="S27" s="34">
        <f t="shared" si="0"/>
        <v>93837.91</v>
      </c>
      <c r="T27" s="40"/>
    </row>
    <row r="28" spans="2:20" x14ac:dyDescent="0.25">
      <c r="B28" s="32">
        <v>1000</v>
      </c>
      <c r="C28" s="32">
        <v>20418</v>
      </c>
      <c r="D28" s="32">
        <v>1591</v>
      </c>
      <c r="E28" s="33" t="s">
        <v>594</v>
      </c>
      <c r="F28" s="32" t="s">
        <v>686</v>
      </c>
      <c r="G28" s="34">
        <v>8137.68</v>
      </c>
      <c r="H28" s="34">
        <v>8137.68</v>
      </c>
      <c r="I28" s="34">
        <v>8137.68</v>
      </c>
      <c r="J28" s="34">
        <v>8137.68</v>
      </c>
      <c r="K28" s="34">
        <v>8137.68</v>
      </c>
      <c r="L28" s="34">
        <v>8137.68</v>
      </c>
      <c r="M28" s="34">
        <v>8137.68</v>
      </c>
      <c r="N28" s="34">
        <v>8137.68</v>
      </c>
      <c r="O28" s="34">
        <v>8137.68</v>
      </c>
      <c r="P28" s="34">
        <v>8137.68</v>
      </c>
      <c r="Q28" s="34">
        <v>8137.68</v>
      </c>
      <c r="R28" s="34">
        <v>8137.68</v>
      </c>
      <c r="S28" s="34">
        <f t="shared" si="0"/>
        <v>97652.159999999974</v>
      </c>
      <c r="T28" s="40"/>
    </row>
    <row r="29" spans="2:20" x14ac:dyDescent="0.25">
      <c r="B29" s="32">
        <v>1000</v>
      </c>
      <c r="C29" s="32">
        <v>20418</v>
      </c>
      <c r="D29" s="32">
        <v>1592</v>
      </c>
      <c r="E29" s="33" t="s">
        <v>596</v>
      </c>
      <c r="F29" s="32" t="s">
        <v>687</v>
      </c>
      <c r="G29" s="34">
        <v>7958.62</v>
      </c>
      <c r="H29" s="34">
        <v>7958.62</v>
      </c>
      <c r="I29" s="34">
        <v>7958.62</v>
      </c>
      <c r="J29" s="34">
        <v>7958.62</v>
      </c>
      <c r="K29" s="34">
        <v>7958.62</v>
      </c>
      <c r="L29" s="34">
        <v>7958.62</v>
      </c>
      <c r="M29" s="34">
        <v>7958.62</v>
      </c>
      <c r="N29" s="34">
        <v>7958.62</v>
      </c>
      <c r="O29" s="34">
        <v>7958.62</v>
      </c>
      <c r="P29" s="34">
        <v>7958.62</v>
      </c>
      <c r="Q29" s="34">
        <v>7958.62</v>
      </c>
      <c r="R29" s="34">
        <v>7958.62</v>
      </c>
      <c r="S29" s="34">
        <f t="shared" si="0"/>
        <v>95503.439999999988</v>
      </c>
      <c r="T29" s="40"/>
    </row>
    <row r="30" spans="2:20" x14ac:dyDescent="0.25">
      <c r="B30" s="32">
        <v>1000</v>
      </c>
      <c r="C30" s="32">
        <v>20418</v>
      </c>
      <c r="D30" s="32">
        <v>1593</v>
      </c>
      <c r="E30" s="33" t="s">
        <v>598</v>
      </c>
      <c r="F30" s="32" t="s">
        <v>688</v>
      </c>
      <c r="G30" s="34">
        <v>7958.62</v>
      </c>
      <c r="H30" s="34">
        <v>7958.62</v>
      </c>
      <c r="I30" s="34">
        <v>7958.62</v>
      </c>
      <c r="J30" s="34">
        <v>7958.62</v>
      </c>
      <c r="K30" s="34">
        <v>7958.62</v>
      </c>
      <c r="L30" s="34">
        <v>7958.62</v>
      </c>
      <c r="M30" s="34">
        <v>7958.62</v>
      </c>
      <c r="N30" s="34">
        <v>7958.62</v>
      </c>
      <c r="O30" s="34">
        <v>7958.62</v>
      </c>
      <c r="P30" s="34">
        <v>7958.62</v>
      </c>
      <c r="Q30" s="34">
        <v>7958.62</v>
      </c>
      <c r="R30" s="34">
        <v>7958.62</v>
      </c>
      <c r="S30" s="34">
        <f t="shared" si="0"/>
        <v>95503.439999999988</v>
      </c>
      <c r="T30" s="40"/>
    </row>
    <row r="31" spans="2:20" x14ac:dyDescent="0.25">
      <c r="B31" s="32">
        <v>1000</v>
      </c>
      <c r="C31" s="32">
        <v>20418</v>
      </c>
      <c r="D31" s="32">
        <v>1594</v>
      </c>
      <c r="E31" s="33" t="s">
        <v>600</v>
      </c>
      <c r="F31" s="32" t="s">
        <v>689</v>
      </c>
      <c r="G31" s="34">
        <v>382710.93</v>
      </c>
      <c r="H31" s="34">
        <v>382710.93</v>
      </c>
      <c r="I31" s="34">
        <v>382710.93</v>
      </c>
      <c r="J31" s="34">
        <v>382710.93</v>
      </c>
      <c r="K31" s="34">
        <v>382710.93</v>
      </c>
      <c r="L31" s="34">
        <v>382710.93</v>
      </c>
      <c r="M31" s="34">
        <v>382710.93</v>
      </c>
      <c r="N31" s="34">
        <v>382710.93</v>
      </c>
      <c r="O31" s="34">
        <v>382710.93</v>
      </c>
      <c r="P31" s="34">
        <v>382710.93</v>
      </c>
      <c r="Q31" s="34">
        <v>382710.93</v>
      </c>
      <c r="R31" s="34">
        <v>382710.93</v>
      </c>
      <c r="S31" s="34">
        <f t="shared" si="0"/>
        <v>4592531.16</v>
      </c>
      <c r="T31" s="40"/>
    </row>
    <row r="32" spans="2:20" x14ac:dyDescent="0.25">
      <c r="B32" s="32">
        <v>1000</v>
      </c>
      <c r="C32" s="32">
        <v>20418</v>
      </c>
      <c r="D32" s="32">
        <v>1711</v>
      </c>
      <c r="E32" s="33" t="s">
        <v>602</v>
      </c>
      <c r="F32" s="32" t="s">
        <v>701</v>
      </c>
      <c r="G32" s="34">
        <v>3475.06</v>
      </c>
      <c r="H32" s="34">
        <v>3475.06</v>
      </c>
      <c r="I32" s="34">
        <v>3475.06</v>
      </c>
      <c r="J32" s="34">
        <v>3475.06</v>
      </c>
      <c r="K32" s="34">
        <v>3475.06</v>
      </c>
      <c r="L32" s="34">
        <v>3475.06</v>
      </c>
      <c r="M32" s="34">
        <v>3475.06</v>
      </c>
      <c r="N32" s="34">
        <v>3475.06</v>
      </c>
      <c r="O32" s="34">
        <v>3475.06</v>
      </c>
      <c r="P32" s="34">
        <v>3475.06</v>
      </c>
      <c r="Q32" s="34">
        <v>3475.06</v>
      </c>
      <c r="R32" s="34">
        <v>3475.06</v>
      </c>
      <c r="S32" s="34">
        <f t="shared" si="0"/>
        <v>41700.720000000001</v>
      </c>
      <c r="T32" s="40"/>
    </row>
    <row r="33" spans="2:20" x14ac:dyDescent="0.25">
      <c r="B33" s="32">
        <v>1000</v>
      </c>
      <c r="C33" s="32">
        <v>20418</v>
      </c>
      <c r="D33" s="32">
        <v>1713</v>
      </c>
      <c r="E33" s="33" t="s">
        <v>604</v>
      </c>
      <c r="F33" s="32" t="s">
        <v>702</v>
      </c>
      <c r="G33" s="34">
        <v>0</v>
      </c>
      <c r="H33" s="34">
        <v>0</v>
      </c>
      <c r="I33" s="34">
        <v>0</v>
      </c>
      <c r="J33" s="34">
        <v>0</v>
      </c>
      <c r="K33" s="34">
        <v>0</v>
      </c>
      <c r="L33" s="34">
        <v>17404.7</v>
      </c>
      <c r="M33" s="34">
        <v>0</v>
      </c>
      <c r="N33" s="34">
        <v>0</v>
      </c>
      <c r="O33" s="34">
        <v>0</v>
      </c>
      <c r="P33" s="34">
        <v>0</v>
      </c>
      <c r="Q33" s="34">
        <v>0</v>
      </c>
      <c r="R33" s="34">
        <v>0</v>
      </c>
      <c r="S33" s="34">
        <f t="shared" si="0"/>
        <v>17404.7</v>
      </c>
      <c r="T33" s="40"/>
    </row>
    <row r="34" spans="2:20" x14ac:dyDescent="0.25">
      <c r="B34" s="40"/>
      <c r="C34" s="41"/>
      <c r="D34" s="41"/>
      <c r="E34" s="42"/>
      <c r="F34" s="39" t="s">
        <v>131</v>
      </c>
      <c r="G34" s="43">
        <f>SUM(G15:G33)</f>
        <v>1008251.04</v>
      </c>
      <c r="H34" s="43">
        <f t="shared" ref="H34:R34" si="1">SUM(H15:H33)</f>
        <v>1008782.1299999999</v>
      </c>
      <c r="I34" s="43">
        <f t="shared" si="1"/>
        <v>1007950.05</v>
      </c>
      <c r="J34" s="43">
        <f t="shared" si="1"/>
        <v>1002665.4099999999</v>
      </c>
      <c r="K34" s="43">
        <f t="shared" si="1"/>
        <v>994942.15999999992</v>
      </c>
      <c r="L34" s="43">
        <f t="shared" si="1"/>
        <v>1012194.95</v>
      </c>
      <c r="M34" s="43">
        <f t="shared" si="1"/>
        <v>1008251.04</v>
      </c>
      <c r="N34" s="43">
        <f t="shared" si="1"/>
        <v>1008782.1299999999</v>
      </c>
      <c r="O34" s="43">
        <f t="shared" si="1"/>
        <v>1007950.05</v>
      </c>
      <c r="P34" s="43">
        <f t="shared" si="1"/>
        <v>1002665.4099999999</v>
      </c>
      <c r="Q34" s="43">
        <f t="shared" si="1"/>
        <v>994942.15999999992</v>
      </c>
      <c r="R34" s="43">
        <f t="shared" si="1"/>
        <v>2221063.9500000002</v>
      </c>
      <c r="S34" s="43">
        <f t="shared" si="0"/>
        <v>13278440.48</v>
      </c>
      <c r="T34" s="40"/>
    </row>
    <row r="35" spans="2:20" x14ac:dyDescent="0.25">
      <c r="B35" s="40"/>
      <c r="C35" s="40"/>
      <c r="D35" s="40"/>
      <c r="E35" s="40"/>
      <c r="F35" s="40"/>
      <c r="G35" s="40"/>
      <c r="H35" s="40"/>
      <c r="I35" s="40"/>
      <c r="J35" s="40"/>
      <c r="K35" s="40"/>
      <c r="L35" s="40"/>
      <c r="M35" s="40"/>
      <c r="N35" s="40"/>
      <c r="O35" s="40"/>
      <c r="P35" s="40"/>
      <c r="Q35" s="40"/>
      <c r="R35" s="40"/>
      <c r="S35" s="40"/>
      <c r="T35" s="40"/>
    </row>
    <row r="36" spans="2:20" x14ac:dyDescent="0.25">
      <c r="B36" s="32">
        <v>2000</v>
      </c>
      <c r="C36" s="32">
        <v>20418</v>
      </c>
      <c r="D36" s="32">
        <v>2111</v>
      </c>
      <c r="E36" s="33" t="s">
        <v>703</v>
      </c>
      <c r="F36" s="32" t="s">
        <v>704</v>
      </c>
      <c r="G36" s="34">
        <v>0</v>
      </c>
      <c r="H36" s="34">
        <v>0</v>
      </c>
      <c r="I36" s="34">
        <v>0</v>
      </c>
      <c r="J36" s="34">
        <v>0</v>
      </c>
      <c r="K36" s="34">
        <v>0</v>
      </c>
      <c r="L36" s="34">
        <v>0</v>
      </c>
      <c r="M36" s="34">
        <v>0</v>
      </c>
      <c r="N36" s="34">
        <v>0</v>
      </c>
      <c r="O36" s="34">
        <v>0</v>
      </c>
      <c r="P36" s="34">
        <v>0</v>
      </c>
      <c r="Q36" s="34">
        <v>0</v>
      </c>
      <c r="R36" s="34">
        <v>0</v>
      </c>
      <c r="S36" s="34">
        <f>SUM(G36:R36)</f>
        <v>0</v>
      </c>
      <c r="T36" s="40"/>
    </row>
    <row r="37" spans="2:20" x14ac:dyDescent="0.25">
      <c r="B37" s="32">
        <v>2000</v>
      </c>
      <c r="C37" s="32">
        <v>20418</v>
      </c>
      <c r="D37" s="32">
        <v>2211</v>
      </c>
      <c r="E37" s="33" t="s">
        <v>705</v>
      </c>
      <c r="F37" s="32" t="s">
        <v>706</v>
      </c>
      <c r="G37" s="34">
        <f>1340000-900000</f>
        <v>440000</v>
      </c>
      <c r="H37" s="34">
        <v>140000</v>
      </c>
      <c r="I37" s="34">
        <v>140000</v>
      </c>
      <c r="J37" s="34">
        <v>140000</v>
      </c>
      <c r="K37" s="34">
        <v>140000</v>
      </c>
      <c r="L37" s="34">
        <v>140000</v>
      </c>
      <c r="M37" s="34">
        <v>140000</v>
      </c>
      <c r="N37" s="34">
        <v>140000</v>
      </c>
      <c r="O37" s="34">
        <v>140000</v>
      </c>
      <c r="P37" s="34">
        <v>140000</v>
      </c>
      <c r="Q37" s="34">
        <v>140000</v>
      </c>
      <c r="R37" s="34">
        <v>140000</v>
      </c>
      <c r="S37" s="34">
        <f t="shared" ref="S37:S38" si="2">SUM(G37:R37)</f>
        <v>1980000</v>
      </c>
      <c r="T37" s="40"/>
    </row>
    <row r="38" spans="2:20" x14ac:dyDescent="0.25">
      <c r="B38" s="32">
        <v>2000</v>
      </c>
      <c r="C38" s="32">
        <v>20418</v>
      </c>
      <c r="D38" s="32">
        <v>2921</v>
      </c>
      <c r="E38" s="33" t="s">
        <v>133</v>
      </c>
      <c r="F38" s="32" t="s">
        <v>691</v>
      </c>
      <c r="G38" s="34">
        <v>28800</v>
      </c>
      <c r="H38" s="34">
        <v>28800</v>
      </c>
      <c r="I38" s="34">
        <v>28800</v>
      </c>
      <c r="J38" s="34">
        <v>28800</v>
      </c>
      <c r="K38" s="34">
        <v>28800</v>
      </c>
      <c r="L38" s="34">
        <v>28800</v>
      </c>
      <c r="M38" s="34">
        <v>28800</v>
      </c>
      <c r="N38" s="34">
        <v>28800</v>
      </c>
      <c r="O38" s="34">
        <v>28800</v>
      </c>
      <c r="P38" s="34">
        <v>28800</v>
      </c>
      <c r="Q38" s="34">
        <v>28800</v>
      </c>
      <c r="R38" s="34">
        <v>28800</v>
      </c>
      <c r="S38" s="34">
        <f t="shared" si="2"/>
        <v>345600</v>
      </c>
      <c r="T38" s="40"/>
    </row>
    <row r="39" spans="2:20" x14ac:dyDescent="0.25">
      <c r="B39" s="40"/>
      <c r="C39" s="41"/>
      <c r="D39" s="41"/>
      <c r="E39" s="42"/>
      <c r="F39" s="39" t="s">
        <v>132</v>
      </c>
      <c r="G39" s="43">
        <f>SUM(G36:G38)</f>
        <v>468800</v>
      </c>
      <c r="H39" s="43">
        <f t="shared" ref="H39:R39" si="3">SUM(H36:H38)</f>
        <v>168800</v>
      </c>
      <c r="I39" s="43">
        <f t="shared" si="3"/>
        <v>168800</v>
      </c>
      <c r="J39" s="43">
        <f t="shared" si="3"/>
        <v>168800</v>
      </c>
      <c r="K39" s="43">
        <f t="shared" si="3"/>
        <v>168800</v>
      </c>
      <c r="L39" s="43">
        <f t="shared" si="3"/>
        <v>168800</v>
      </c>
      <c r="M39" s="43">
        <f t="shared" si="3"/>
        <v>168800</v>
      </c>
      <c r="N39" s="43">
        <f t="shared" si="3"/>
        <v>168800</v>
      </c>
      <c r="O39" s="43">
        <f t="shared" si="3"/>
        <v>168800</v>
      </c>
      <c r="P39" s="43">
        <f t="shared" si="3"/>
        <v>168800</v>
      </c>
      <c r="Q39" s="43">
        <f t="shared" si="3"/>
        <v>168800</v>
      </c>
      <c r="R39" s="43">
        <f t="shared" si="3"/>
        <v>168800</v>
      </c>
      <c r="S39" s="43">
        <f t="shared" ref="S39" si="4">SUM(G39:R39)</f>
        <v>2325600</v>
      </c>
      <c r="T39" s="40"/>
    </row>
    <row r="40" spans="2:20" x14ac:dyDescent="0.25">
      <c r="B40" s="40"/>
      <c r="C40" s="40"/>
      <c r="D40" s="40"/>
      <c r="E40" s="40"/>
      <c r="F40" s="40"/>
      <c r="G40" s="40"/>
      <c r="H40" s="40"/>
      <c r="I40" s="40"/>
      <c r="J40" s="40"/>
      <c r="K40" s="40"/>
      <c r="L40" s="40"/>
      <c r="M40" s="40"/>
      <c r="N40" s="40"/>
      <c r="O40" s="40"/>
      <c r="P40" s="40"/>
      <c r="Q40" s="40"/>
      <c r="R40" s="40"/>
      <c r="S40" s="40"/>
      <c r="T40" s="40"/>
    </row>
    <row r="41" spans="2:20" x14ac:dyDescent="0.25">
      <c r="B41" s="32">
        <v>3000</v>
      </c>
      <c r="C41" s="32">
        <v>20418</v>
      </c>
      <c r="D41" s="32">
        <v>3111</v>
      </c>
      <c r="E41" s="33" t="s">
        <v>135</v>
      </c>
      <c r="F41" s="32" t="s">
        <v>692</v>
      </c>
      <c r="G41" s="34">
        <v>3088.2352941176468</v>
      </c>
      <c r="H41" s="34">
        <v>3088.2352941176468</v>
      </c>
      <c r="I41" s="34">
        <v>3088.2352941176468</v>
      </c>
      <c r="J41" s="34">
        <v>3088.2352941176468</v>
      </c>
      <c r="K41" s="34">
        <v>3088.2352941176468</v>
      </c>
      <c r="L41" s="34">
        <v>3088.2352941176468</v>
      </c>
      <c r="M41" s="34">
        <v>3088.2352941176468</v>
      </c>
      <c r="N41" s="34">
        <v>3088.2352941176468</v>
      </c>
      <c r="O41" s="34">
        <v>3088.2352941176468</v>
      </c>
      <c r="P41" s="34">
        <v>3088.2352941176468</v>
      </c>
      <c r="Q41" s="34">
        <v>3088.2352941176468</v>
      </c>
      <c r="R41" s="34">
        <v>3088.2352941176468</v>
      </c>
      <c r="S41" s="34">
        <f>SUM(G41:R41)</f>
        <v>37058.823529411762</v>
      </c>
      <c r="T41" s="40"/>
    </row>
    <row r="42" spans="2:20" x14ac:dyDescent="0.25">
      <c r="B42" s="32">
        <v>3000</v>
      </c>
      <c r="C42" s="32">
        <v>20418</v>
      </c>
      <c r="D42" s="32">
        <v>3121</v>
      </c>
      <c r="E42" s="33" t="s">
        <v>671</v>
      </c>
      <c r="F42" s="32" t="s">
        <v>707</v>
      </c>
      <c r="G42" s="34">
        <v>50000</v>
      </c>
      <c r="H42" s="34">
        <v>0</v>
      </c>
      <c r="I42" s="34">
        <v>0</v>
      </c>
      <c r="J42" s="34">
        <v>0</v>
      </c>
      <c r="K42" s="34">
        <v>0</v>
      </c>
      <c r="L42" s="34">
        <v>0</v>
      </c>
      <c r="M42" s="34">
        <v>0</v>
      </c>
      <c r="N42" s="34">
        <v>0</v>
      </c>
      <c r="O42" s="34">
        <v>0</v>
      </c>
      <c r="P42" s="34">
        <v>0</v>
      </c>
      <c r="Q42" s="34">
        <v>0</v>
      </c>
      <c r="R42" s="34">
        <v>0</v>
      </c>
      <c r="S42" s="34">
        <f t="shared" ref="S42:S50" si="5">SUM(G42:R42)</f>
        <v>50000</v>
      </c>
      <c r="T42" s="40"/>
    </row>
    <row r="43" spans="2:20" x14ac:dyDescent="0.25">
      <c r="B43" s="32">
        <v>3000</v>
      </c>
      <c r="C43" s="32">
        <v>20418</v>
      </c>
      <c r="D43" s="32">
        <v>3131</v>
      </c>
      <c r="E43" s="33" t="s">
        <v>137</v>
      </c>
      <c r="F43" s="32" t="s">
        <v>693</v>
      </c>
      <c r="G43" s="34">
        <v>1047.0588235294117</v>
      </c>
      <c r="H43" s="34">
        <v>1047.0588235294117</v>
      </c>
      <c r="I43" s="34">
        <v>1047.0588235294117</v>
      </c>
      <c r="J43" s="34">
        <v>1047.0588235294117</v>
      </c>
      <c r="K43" s="34">
        <v>1047.0588235294117</v>
      </c>
      <c r="L43" s="34">
        <v>1047.0588235294117</v>
      </c>
      <c r="M43" s="34">
        <v>1047.0588235294117</v>
      </c>
      <c r="N43" s="34">
        <v>1047.0588235294117</v>
      </c>
      <c r="O43" s="34">
        <v>1047.0588235294117</v>
      </c>
      <c r="P43" s="34">
        <v>1047.0588235294117</v>
      </c>
      <c r="Q43" s="34">
        <v>1047.0588235294117</v>
      </c>
      <c r="R43" s="34">
        <v>1047.0588235294117</v>
      </c>
      <c r="S43" s="34">
        <f t="shared" si="5"/>
        <v>12564.705882352944</v>
      </c>
      <c r="T43" s="40"/>
    </row>
    <row r="44" spans="2:20" x14ac:dyDescent="0.25">
      <c r="B44" s="32">
        <v>3000</v>
      </c>
      <c r="C44" s="32">
        <v>20418</v>
      </c>
      <c r="D44" s="32">
        <v>3141</v>
      </c>
      <c r="E44" s="33" t="s">
        <v>139</v>
      </c>
      <c r="F44" s="32" t="s">
        <v>694</v>
      </c>
      <c r="G44" s="34">
        <v>959.16666666666663</v>
      </c>
      <c r="H44" s="34">
        <v>959.16666666666663</v>
      </c>
      <c r="I44" s="34">
        <v>959.16666666666663</v>
      </c>
      <c r="J44" s="34">
        <v>959.16666666666663</v>
      </c>
      <c r="K44" s="34">
        <v>959.16666666666663</v>
      </c>
      <c r="L44" s="34">
        <v>959.16666666666663</v>
      </c>
      <c r="M44" s="34">
        <v>959.16666666666663</v>
      </c>
      <c r="N44" s="34">
        <v>959.16666666666663</v>
      </c>
      <c r="O44" s="34">
        <v>959.16666666666663</v>
      </c>
      <c r="P44" s="34">
        <v>959.16666666666663</v>
      </c>
      <c r="Q44" s="34">
        <v>959.16666666666663</v>
      </c>
      <c r="R44" s="34">
        <v>959.16666666666663</v>
      </c>
      <c r="S44" s="34">
        <f t="shared" si="5"/>
        <v>11509.999999999998</v>
      </c>
      <c r="T44" s="40"/>
    </row>
    <row r="45" spans="2:20" x14ac:dyDescent="0.25">
      <c r="B45" s="32">
        <v>3000</v>
      </c>
      <c r="C45" s="32">
        <v>20418</v>
      </c>
      <c r="D45" s="32">
        <v>3171</v>
      </c>
      <c r="E45" s="33" t="s">
        <v>141</v>
      </c>
      <c r="F45" s="32" t="s">
        <v>695</v>
      </c>
      <c r="G45" s="34">
        <v>171.66666666666666</v>
      </c>
      <c r="H45" s="34">
        <v>171.66666666666666</v>
      </c>
      <c r="I45" s="34">
        <v>171.66666666666666</v>
      </c>
      <c r="J45" s="34">
        <v>171.66666666666666</v>
      </c>
      <c r="K45" s="34">
        <v>171.66666666666666</v>
      </c>
      <c r="L45" s="34">
        <v>171.66666666666666</v>
      </c>
      <c r="M45" s="34">
        <v>171.66666666666666</v>
      </c>
      <c r="N45" s="34">
        <v>171.66666666666666</v>
      </c>
      <c r="O45" s="34">
        <v>171.66666666666666</v>
      </c>
      <c r="P45" s="34">
        <v>171.66666666666666</v>
      </c>
      <c r="Q45" s="34">
        <v>171.66666666666666</v>
      </c>
      <c r="R45" s="34">
        <v>171.66666666666666</v>
      </c>
      <c r="S45" s="34">
        <f t="shared" si="5"/>
        <v>2060.0000000000005</v>
      </c>
      <c r="T45" s="40"/>
    </row>
    <row r="46" spans="2:20" x14ac:dyDescent="0.25">
      <c r="B46" s="32">
        <v>3000</v>
      </c>
      <c r="C46" s="32">
        <v>20418</v>
      </c>
      <c r="D46" s="32">
        <v>3233</v>
      </c>
      <c r="E46" s="33" t="s">
        <v>143</v>
      </c>
      <c r="F46" s="32" t="s">
        <v>696</v>
      </c>
      <c r="G46" s="34">
        <v>750</v>
      </c>
      <c r="H46" s="34">
        <v>750</v>
      </c>
      <c r="I46" s="34">
        <v>750</v>
      </c>
      <c r="J46" s="34">
        <v>750</v>
      </c>
      <c r="K46" s="34">
        <v>750</v>
      </c>
      <c r="L46" s="34">
        <v>750</v>
      </c>
      <c r="M46" s="34">
        <v>750</v>
      </c>
      <c r="N46" s="34">
        <v>750</v>
      </c>
      <c r="O46" s="34">
        <v>750</v>
      </c>
      <c r="P46" s="34">
        <v>750</v>
      </c>
      <c r="Q46" s="34">
        <v>750</v>
      </c>
      <c r="R46" s="34">
        <v>750</v>
      </c>
      <c r="S46" s="34">
        <f t="shared" si="5"/>
        <v>9000</v>
      </c>
      <c r="T46" s="40"/>
    </row>
    <row r="47" spans="2:20" x14ac:dyDescent="0.25">
      <c r="B47" s="32">
        <v>3000</v>
      </c>
      <c r="C47" s="32">
        <v>20418</v>
      </c>
      <c r="D47" s="32">
        <v>3291</v>
      </c>
      <c r="E47" s="33" t="s">
        <v>145</v>
      </c>
      <c r="F47" s="32" t="s">
        <v>697</v>
      </c>
      <c r="G47" s="34">
        <v>3200</v>
      </c>
      <c r="H47" s="34">
        <v>3200</v>
      </c>
      <c r="I47" s="34">
        <v>3200</v>
      </c>
      <c r="J47" s="34">
        <v>3200</v>
      </c>
      <c r="K47" s="34">
        <v>3200</v>
      </c>
      <c r="L47" s="34">
        <v>3200</v>
      </c>
      <c r="M47" s="34">
        <v>3200</v>
      </c>
      <c r="N47" s="34">
        <v>3200</v>
      </c>
      <c r="O47" s="34">
        <v>3200</v>
      </c>
      <c r="P47" s="34">
        <v>3200</v>
      </c>
      <c r="Q47" s="34">
        <v>3200</v>
      </c>
      <c r="R47" s="34">
        <v>3200</v>
      </c>
      <c r="S47" s="34">
        <f t="shared" si="5"/>
        <v>38400</v>
      </c>
      <c r="T47" s="40"/>
    </row>
    <row r="48" spans="2:20" x14ac:dyDescent="0.25">
      <c r="B48" s="32">
        <v>3000</v>
      </c>
      <c r="C48" s="32">
        <v>20418</v>
      </c>
      <c r="D48" s="32">
        <v>3821</v>
      </c>
      <c r="E48" s="33" t="s">
        <v>615</v>
      </c>
      <c r="F48" s="32" t="s">
        <v>698</v>
      </c>
      <c r="G48" s="34">
        <v>0</v>
      </c>
      <c r="H48" s="34">
        <v>0</v>
      </c>
      <c r="I48" s="34">
        <v>0</v>
      </c>
      <c r="J48" s="34">
        <v>15000</v>
      </c>
      <c r="K48" s="34">
        <v>30000</v>
      </c>
      <c r="L48" s="34">
        <v>0</v>
      </c>
      <c r="M48" s="34">
        <v>15000</v>
      </c>
      <c r="N48" s="34">
        <v>0</v>
      </c>
      <c r="O48" s="34">
        <v>0</v>
      </c>
      <c r="P48" s="34">
        <v>0</v>
      </c>
      <c r="Q48" s="34">
        <v>0</v>
      </c>
      <c r="R48" s="34">
        <v>10000</v>
      </c>
      <c r="S48" s="34">
        <f t="shared" si="5"/>
        <v>70000</v>
      </c>
      <c r="T48" s="40"/>
    </row>
    <row r="49" spans="2:20" x14ac:dyDescent="0.25">
      <c r="B49" s="32">
        <v>3000</v>
      </c>
      <c r="C49" s="32">
        <v>20418</v>
      </c>
      <c r="D49" s="32">
        <v>3981</v>
      </c>
      <c r="E49" s="33" t="s">
        <v>147</v>
      </c>
      <c r="F49" s="32" t="s">
        <v>699</v>
      </c>
      <c r="G49" s="34">
        <v>9447.77</v>
      </c>
      <c r="H49" s="34">
        <v>9458.39</v>
      </c>
      <c r="I49" s="34">
        <v>9441.75</v>
      </c>
      <c r="J49" s="34">
        <v>9336.06</v>
      </c>
      <c r="K49" s="34">
        <v>9181.59</v>
      </c>
      <c r="L49" s="34">
        <v>9178.5499999999993</v>
      </c>
      <c r="M49" s="34">
        <v>9447.77</v>
      </c>
      <c r="N49" s="34">
        <v>9458.39</v>
      </c>
      <c r="O49" s="34">
        <v>9441.75</v>
      </c>
      <c r="P49" s="34">
        <v>9336.06</v>
      </c>
      <c r="Q49" s="34">
        <v>9181.59</v>
      </c>
      <c r="R49" s="34">
        <v>31827.27</v>
      </c>
      <c r="S49" s="34">
        <f t="shared" si="5"/>
        <v>134736.94</v>
      </c>
      <c r="T49" s="40"/>
    </row>
    <row r="50" spans="2:20" x14ac:dyDescent="0.25">
      <c r="B50" s="40"/>
      <c r="C50" s="41"/>
      <c r="D50" s="41"/>
      <c r="E50" s="42"/>
      <c r="F50" s="39" t="s">
        <v>149</v>
      </c>
      <c r="G50" s="43">
        <f>SUM(G41:G49)</f>
        <v>68663.897450980396</v>
      </c>
      <c r="H50" s="43">
        <f t="shared" ref="H50:R50" si="6">SUM(H41:H49)</f>
        <v>18674.517450980391</v>
      </c>
      <c r="I50" s="43">
        <f t="shared" si="6"/>
        <v>18657.877450980392</v>
      </c>
      <c r="J50" s="43">
        <f t="shared" si="6"/>
        <v>33552.187450980389</v>
      </c>
      <c r="K50" s="43">
        <f t="shared" si="6"/>
        <v>48397.717450980388</v>
      </c>
      <c r="L50" s="43">
        <f t="shared" si="6"/>
        <v>18394.677450980391</v>
      </c>
      <c r="M50" s="43">
        <f t="shared" si="6"/>
        <v>33663.897450980396</v>
      </c>
      <c r="N50" s="43">
        <f t="shared" si="6"/>
        <v>18674.517450980391</v>
      </c>
      <c r="O50" s="43">
        <f t="shared" si="6"/>
        <v>18657.877450980392</v>
      </c>
      <c r="P50" s="43">
        <f t="shared" si="6"/>
        <v>18552.187450980389</v>
      </c>
      <c r="Q50" s="43">
        <f t="shared" si="6"/>
        <v>18397.717450980392</v>
      </c>
      <c r="R50" s="43">
        <f t="shared" si="6"/>
        <v>51043.397450980396</v>
      </c>
      <c r="S50" s="43">
        <f t="shared" si="5"/>
        <v>365330.4694117647</v>
      </c>
      <c r="T50" s="40"/>
    </row>
    <row r="51" spans="2:20" x14ac:dyDescent="0.25">
      <c r="B51" s="40"/>
      <c r="C51" s="40"/>
      <c r="D51" s="40"/>
      <c r="E51" s="40"/>
      <c r="F51" s="40"/>
      <c r="G51" s="40"/>
      <c r="H51" s="40"/>
      <c r="I51" s="40"/>
      <c r="J51" s="40"/>
      <c r="K51" s="40"/>
      <c r="L51" s="40"/>
      <c r="M51" s="40"/>
      <c r="N51" s="40"/>
      <c r="O51" s="40"/>
      <c r="P51" s="40"/>
      <c r="Q51" s="40"/>
      <c r="R51" s="40"/>
      <c r="S51" s="40"/>
      <c r="T51" s="40"/>
    </row>
    <row r="52" spans="2:20" x14ac:dyDescent="0.25">
      <c r="B52" s="40"/>
      <c r="C52" s="40"/>
      <c r="D52" s="40"/>
      <c r="E52" s="40"/>
      <c r="F52" s="39" t="s">
        <v>150</v>
      </c>
      <c r="G52" s="43">
        <f>+G34+G39+G50</f>
        <v>1545714.9374509805</v>
      </c>
      <c r="H52" s="43">
        <f t="shared" ref="H52:R52" si="7">+H34+H39+H50</f>
        <v>1196256.6474509803</v>
      </c>
      <c r="I52" s="43">
        <f t="shared" si="7"/>
        <v>1195407.9274509805</v>
      </c>
      <c r="J52" s="43">
        <f t="shared" si="7"/>
        <v>1205017.5974509802</v>
      </c>
      <c r="K52" s="43">
        <f t="shared" si="7"/>
        <v>1212139.8774509802</v>
      </c>
      <c r="L52" s="43">
        <f t="shared" si="7"/>
        <v>1199389.6274509802</v>
      </c>
      <c r="M52" s="43">
        <f t="shared" si="7"/>
        <v>1210714.9374509805</v>
      </c>
      <c r="N52" s="43">
        <f t="shared" si="7"/>
        <v>1196256.6474509803</v>
      </c>
      <c r="O52" s="43">
        <f t="shared" si="7"/>
        <v>1195407.9274509805</v>
      </c>
      <c r="P52" s="43">
        <f t="shared" si="7"/>
        <v>1190017.5974509802</v>
      </c>
      <c r="Q52" s="43">
        <f t="shared" si="7"/>
        <v>1182139.8774509802</v>
      </c>
      <c r="R52" s="43">
        <f t="shared" si="7"/>
        <v>2440907.3474509805</v>
      </c>
      <c r="S52" s="43">
        <f t="shared" ref="S52" si="8">SUM(G52:R52)</f>
        <v>15969370.949411765</v>
      </c>
      <c r="T52" s="40"/>
    </row>
    <row r="53" spans="2:20" x14ac:dyDescent="0.25">
      <c r="B53" s="40"/>
      <c r="C53" s="40"/>
      <c r="D53" s="40"/>
      <c r="E53" s="40"/>
      <c r="F53" s="40"/>
      <c r="G53" s="40"/>
      <c r="H53" s="40"/>
      <c r="I53" s="40"/>
      <c r="J53" s="40"/>
      <c r="K53" s="40"/>
      <c r="L53" s="40"/>
      <c r="M53" s="40"/>
      <c r="N53" s="40"/>
      <c r="O53" s="40"/>
      <c r="P53" s="40"/>
      <c r="Q53" s="40"/>
      <c r="R53" s="40"/>
      <c r="S53" s="40"/>
      <c r="T53" s="40"/>
    </row>
    <row r="54" spans="2:20" x14ac:dyDescent="0.25">
      <c r="B54" s="40"/>
      <c r="C54" s="40"/>
      <c r="D54" s="40"/>
      <c r="E54" s="40"/>
      <c r="F54" s="40"/>
      <c r="G54" s="40"/>
      <c r="H54" s="40"/>
      <c r="I54" s="40"/>
      <c r="J54" s="40"/>
      <c r="K54" s="40"/>
      <c r="L54" s="40"/>
      <c r="M54" s="40"/>
      <c r="N54" s="40"/>
      <c r="O54" s="40"/>
      <c r="P54" s="40"/>
      <c r="Q54" s="40"/>
      <c r="R54" s="40"/>
      <c r="S54" s="40"/>
      <c r="T54" s="40"/>
    </row>
    <row r="55" spans="2:20" x14ac:dyDescent="0.25">
      <c r="B55" s="40"/>
      <c r="C55" s="40"/>
      <c r="D55" s="40"/>
      <c r="E55" s="40"/>
      <c r="F55" s="40"/>
      <c r="G55" s="40"/>
      <c r="H55" s="40"/>
      <c r="I55" s="40"/>
      <c r="J55" s="40"/>
      <c r="K55" s="40"/>
      <c r="L55" s="40"/>
      <c r="M55" s="40"/>
      <c r="N55" s="40"/>
      <c r="O55" s="40"/>
      <c r="P55" s="40"/>
      <c r="Q55" s="40"/>
      <c r="R55" s="40"/>
      <c r="S55" s="40"/>
      <c r="T55" s="40"/>
    </row>
    <row r="56" spans="2:20" x14ac:dyDescent="0.25">
      <c r="B56" s="40"/>
      <c r="C56" s="40"/>
      <c r="D56" s="40"/>
      <c r="E56" s="40"/>
      <c r="F56" s="40"/>
      <c r="G56" s="40"/>
      <c r="H56" s="40"/>
      <c r="I56" s="40"/>
      <c r="J56" s="40"/>
      <c r="K56" s="40"/>
      <c r="L56" s="40"/>
      <c r="M56" s="40"/>
      <c r="N56" s="40"/>
      <c r="O56" s="40"/>
      <c r="P56" s="40"/>
      <c r="Q56" s="40"/>
      <c r="R56" s="40"/>
      <c r="S56" s="40"/>
      <c r="T56" s="40"/>
    </row>
    <row r="57" spans="2:20" x14ac:dyDescent="0.25">
      <c r="B57" s="40"/>
      <c r="C57" s="40"/>
      <c r="D57" s="40"/>
      <c r="E57" s="40"/>
      <c r="F57" s="40"/>
      <c r="G57" s="40"/>
      <c r="H57" s="40"/>
      <c r="I57" s="40"/>
      <c r="J57" s="40"/>
      <c r="K57" s="40"/>
      <c r="L57" s="40"/>
      <c r="M57" s="40"/>
      <c r="N57" s="40"/>
      <c r="O57" s="40"/>
      <c r="P57" s="40"/>
      <c r="Q57" s="40"/>
      <c r="R57" s="40"/>
      <c r="S57" s="40"/>
      <c r="T57" s="40"/>
    </row>
    <row r="58" spans="2:20" x14ac:dyDescent="0.25">
      <c r="B58" s="40"/>
      <c r="C58" s="40"/>
      <c r="D58" s="40"/>
      <c r="E58" s="40"/>
      <c r="F58" s="40"/>
      <c r="G58" s="40"/>
      <c r="H58" s="40"/>
      <c r="I58" s="40"/>
      <c r="J58" s="40"/>
      <c r="K58" s="40"/>
      <c r="L58" s="40"/>
      <c r="M58" s="40"/>
      <c r="N58" s="40"/>
      <c r="O58" s="40"/>
      <c r="P58" s="40"/>
      <c r="Q58" s="40"/>
      <c r="R58" s="40"/>
      <c r="S58" s="40"/>
      <c r="T58" s="40"/>
    </row>
    <row r="59" spans="2:20" x14ac:dyDescent="0.25">
      <c r="B59" s="40"/>
      <c r="C59" s="40"/>
      <c r="D59" s="40"/>
      <c r="E59" s="40"/>
      <c r="F59" s="40"/>
      <c r="G59" s="40"/>
      <c r="H59" s="40"/>
      <c r="I59" s="40"/>
      <c r="J59" s="40"/>
      <c r="K59" s="40"/>
      <c r="L59" s="40"/>
      <c r="M59" s="40"/>
      <c r="N59" s="40"/>
      <c r="O59" s="40"/>
      <c r="P59" s="40"/>
      <c r="Q59" s="40"/>
      <c r="R59" s="40"/>
      <c r="S59" s="40"/>
      <c r="T59" s="40"/>
    </row>
    <row r="60" spans="2:20" x14ac:dyDescent="0.25">
      <c r="B60" s="40"/>
      <c r="C60" s="40"/>
      <c r="D60" s="40"/>
      <c r="E60" s="40"/>
      <c r="F60" s="40"/>
      <c r="G60" s="40"/>
      <c r="H60" s="40"/>
      <c r="I60" s="40"/>
      <c r="J60" s="40"/>
      <c r="K60" s="40"/>
      <c r="L60" s="40"/>
      <c r="M60" s="40"/>
      <c r="N60" s="40"/>
      <c r="O60" s="40"/>
      <c r="P60" s="40"/>
      <c r="Q60" s="40"/>
      <c r="R60" s="40"/>
      <c r="S60" s="40"/>
      <c r="T60" s="40"/>
    </row>
    <row r="61" spans="2:20" x14ac:dyDescent="0.25">
      <c r="B61" s="40"/>
      <c r="C61" s="40"/>
      <c r="D61" s="40"/>
      <c r="E61" s="40"/>
      <c r="F61" s="40"/>
      <c r="G61" s="40"/>
      <c r="H61" s="40"/>
      <c r="I61" s="40"/>
      <c r="J61" s="40"/>
      <c r="K61" s="40"/>
      <c r="L61" s="40"/>
      <c r="M61" s="40"/>
      <c r="N61" s="40"/>
      <c r="O61" s="40"/>
      <c r="P61" s="40"/>
      <c r="Q61" s="40"/>
      <c r="R61" s="40"/>
      <c r="S61" s="40"/>
      <c r="T61" s="40"/>
    </row>
    <row r="62" spans="2:20" x14ac:dyDescent="0.25">
      <c r="B62" s="40"/>
      <c r="C62" s="40"/>
      <c r="D62" s="40"/>
      <c r="E62" s="40"/>
      <c r="F62" s="40"/>
      <c r="G62" s="40"/>
      <c r="H62" s="40"/>
      <c r="I62" s="40"/>
      <c r="J62" s="40"/>
      <c r="K62" s="40"/>
      <c r="L62" s="40"/>
      <c r="M62" s="40"/>
      <c r="N62" s="40"/>
      <c r="O62" s="40"/>
      <c r="P62" s="40"/>
      <c r="Q62" s="40"/>
      <c r="R62" s="40"/>
      <c r="S62" s="40"/>
      <c r="T62" s="40"/>
    </row>
    <row r="63" spans="2:20" x14ac:dyDescent="0.25">
      <c r="B63" s="40"/>
      <c r="C63" s="40"/>
      <c r="D63" s="40"/>
      <c r="E63" s="40"/>
      <c r="F63" s="40"/>
      <c r="G63" s="40"/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40"/>
      <c r="S63" s="40"/>
      <c r="T63" s="40"/>
    </row>
    <row r="64" spans="2:20" x14ac:dyDescent="0.25">
      <c r="B64" s="40"/>
      <c r="C64" s="40"/>
      <c r="D64" s="40"/>
      <c r="E64" s="40"/>
      <c r="F64" s="40"/>
      <c r="G64" s="40"/>
      <c r="H64" s="40"/>
      <c r="I64" s="40"/>
      <c r="J64" s="40"/>
      <c r="K64" s="40"/>
      <c r="L64" s="40"/>
      <c r="M64" s="40"/>
      <c r="N64" s="40"/>
      <c r="O64" s="40"/>
      <c r="P64" s="40"/>
      <c r="Q64" s="40"/>
      <c r="R64" s="40"/>
      <c r="S64" s="40"/>
      <c r="T64" s="40"/>
    </row>
    <row r="65" spans="2:20" x14ac:dyDescent="0.25">
      <c r="B65" s="40"/>
      <c r="C65" s="40"/>
      <c r="D65" s="40"/>
      <c r="E65" s="40"/>
      <c r="F65" s="40"/>
      <c r="G65" s="40"/>
      <c r="H65" s="40"/>
      <c r="I65" s="40"/>
      <c r="J65" s="40"/>
      <c r="K65" s="40"/>
      <c r="L65" s="40"/>
      <c r="M65" s="40"/>
      <c r="N65" s="40"/>
      <c r="O65" s="40"/>
      <c r="P65" s="40"/>
      <c r="Q65" s="40"/>
      <c r="R65" s="40"/>
      <c r="S65" s="40"/>
      <c r="T65" s="40"/>
    </row>
    <row r="66" spans="2:20" x14ac:dyDescent="0.25">
      <c r="B66" s="40"/>
      <c r="C66" s="40"/>
      <c r="D66" s="40"/>
      <c r="E66" s="40"/>
      <c r="F66" s="40"/>
      <c r="G66" s="40"/>
      <c r="H66" s="40"/>
      <c r="I66" s="40"/>
      <c r="J66" s="40"/>
      <c r="K66" s="40"/>
      <c r="L66" s="40"/>
      <c r="M66" s="40"/>
      <c r="N66" s="40"/>
      <c r="O66" s="40"/>
      <c r="P66" s="40"/>
      <c r="Q66" s="40"/>
      <c r="R66" s="40"/>
      <c r="S66" s="40"/>
      <c r="T66" s="40"/>
    </row>
    <row r="67" spans="2:20" x14ac:dyDescent="0.25">
      <c r="B67" s="40"/>
      <c r="C67" s="40"/>
      <c r="D67" s="40"/>
      <c r="E67" s="40"/>
      <c r="F67" s="40"/>
      <c r="G67" s="40"/>
      <c r="H67" s="40"/>
      <c r="I67" s="40"/>
      <c r="J67" s="40"/>
      <c r="K67" s="40"/>
      <c r="L67" s="40"/>
      <c r="M67" s="40"/>
      <c r="N67" s="40"/>
      <c r="O67" s="40"/>
      <c r="P67" s="40"/>
      <c r="Q67" s="40"/>
      <c r="R67" s="40"/>
      <c r="S67" s="40"/>
      <c r="T67" s="40"/>
    </row>
    <row r="68" spans="2:20" x14ac:dyDescent="0.25">
      <c r="B68" s="40"/>
      <c r="C68" s="40"/>
      <c r="D68" s="40"/>
      <c r="E68" s="40"/>
      <c r="F68" s="40"/>
      <c r="G68" s="40"/>
      <c r="H68" s="40"/>
      <c r="I68" s="40"/>
      <c r="J68" s="40"/>
      <c r="K68" s="40"/>
      <c r="L68" s="40"/>
      <c r="M68" s="40"/>
      <c r="N68" s="40"/>
      <c r="O68" s="40"/>
      <c r="P68" s="40"/>
      <c r="Q68" s="40"/>
      <c r="R68" s="40"/>
      <c r="S68" s="40"/>
      <c r="T68" s="40"/>
    </row>
    <row r="69" spans="2:20" x14ac:dyDescent="0.25">
      <c r="B69" s="40"/>
      <c r="C69" s="40"/>
      <c r="D69" s="40"/>
      <c r="E69" s="40"/>
      <c r="F69" s="40"/>
      <c r="G69" s="40"/>
      <c r="H69" s="40"/>
      <c r="I69" s="40"/>
      <c r="J69" s="40"/>
      <c r="K69" s="40"/>
      <c r="L69" s="40"/>
      <c r="M69" s="40"/>
      <c r="N69" s="40"/>
      <c r="O69" s="40"/>
      <c r="P69" s="40"/>
      <c r="Q69" s="40"/>
      <c r="R69" s="40"/>
      <c r="S69" s="40"/>
      <c r="T69" s="40"/>
    </row>
    <row r="70" spans="2:20" x14ac:dyDescent="0.25">
      <c r="B70" s="40"/>
      <c r="C70" s="40"/>
      <c r="D70" s="40"/>
      <c r="E70" s="40"/>
      <c r="F70" s="40"/>
      <c r="G70" s="40"/>
      <c r="H70" s="40"/>
      <c r="I70" s="40"/>
      <c r="J70" s="40"/>
      <c r="K70" s="40"/>
      <c r="L70" s="40"/>
      <c r="M70" s="40"/>
      <c r="N70" s="40"/>
      <c r="O70" s="40"/>
      <c r="P70" s="40"/>
      <c r="Q70" s="40"/>
      <c r="R70" s="40"/>
      <c r="S70" s="40"/>
      <c r="T70" s="40"/>
    </row>
    <row r="71" spans="2:20" x14ac:dyDescent="0.25">
      <c r="B71" s="40"/>
      <c r="C71" s="40"/>
      <c r="D71" s="40"/>
      <c r="E71" s="40"/>
      <c r="F71" s="40"/>
      <c r="G71" s="40"/>
      <c r="H71" s="40"/>
      <c r="I71" s="40"/>
      <c r="J71" s="40"/>
      <c r="K71" s="40"/>
      <c r="L71" s="40"/>
      <c r="M71" s="40"/>
      <c r="N71" s="40"/>
      <c r="O71" s="40"/>
      <c r="P71" s="40"/>
      <c r="Q71" s="40"/>
      <c r="R71" s="40"/>
      <c r="S71" s="40"/>
      <c r="T71" s="40"/>
    </row>
    <row r="72" spans="2:20" x14ac:dyDescent="0.25">
      <c r="B72" s="40"/>
      <c r="C72" s="40"/>
      <c r="D72" s="40"/>
      <c r="E72" s="40"/>
      <c r="F72" s="40"/>
      <c r="G72" s="40"/>
      <c r="H72" s="40"/>
      <c r="I72" s="40"/>
      <c r="J72" s="40"/>
      <c r="K72" s="40"/>
      <c r="L72" s="40"/>
      <c r="M72" s="40"/>
      <c r="N72" s="40"/>
      <c r="O72" s="40"/>
      <c r="P72" s="40"/>
      <c r="Q72" s="40"/>
      <c r="R72" s="40"/>
      <c r="S72" s="40"/>
      <c r="T72" s="40"/>
    </row>
    <row r="73" spans="2:20" x14ac:dyDescent="0.25">
      <c r="B73" s="40"/>
      <c r="C73" s="40"/>
      <c r="D73" s="40"/>
      <c r="E73" s="40"/>
      <c r="F73" s="40"/>
      <c r="G73" s="40"/>
      <c r="H73" s="40"/>
      <c r="I73" s="40"/>
      <c r="J73" s="40"/>
      <c r="K73" s="40"/>
      <c r="L73" s="40"/>
      <c r="M73" s="40"/>
      <c r="N73" s="40"/>
      <c r="O73" s="40"/>
      <c r="P73" s="40"/>
      <c r="Q73" s="40"/>
      <c r="R73" s="40"/>
      <c r="S73" s="40"/>
      <c r="T73" s="40"/>
    </row>
    <row r="74" spans="2:20" x14ac:dyDescent="0.25">
      <c r="B74" s="40"/>
      <c r="C74" s="40"/>
      <c r="D74" s="40"/>
      <c r="E74" s="40"/>
      <c r="F74" s="40"/>
      <c r="G74" s="40"/>
      <c r="H74" s="40"/>
      <c r="I74" s="40"/>
      <c r="J74" s="40"/>
      <c r="K74" s="40"/>
      <c r="L74" s="40"/>
      <c r="M74" s="40"/>
      <c r="N74" s="40"/>
      <c r="O74" s="40"/>
      <c r="P74" s="40"/>
      <c r="Q74" s="40"/>
      <c r="R74" s="40"/>
      <c r="S74" s="40"/>
      <c r="T74" s="40"/>
    </row>
    <row r="75" spans="2:20" x14ac:dyDescent="0.25">
      <c r="B75" s="40"/>
      <c r="C75" s="40"/>
      <c r="D75" s="40"/>
      <c r="E75" s="40"/>
      <c r="F75" s="40"/>
      <c r="G75" s="40"/>
      <c r="H75" s="40"/>
      <c r="I75" s="40"/>
      <c r="J75" s="40"/>
      <c r="K75" s="40"/>
      <c r="L75" s="40"/>
      <c r="M75" s="40"/>
      <c r="N75" s="40"/>
      <c r="O75" s="40"/>
      <c r="P75" s="40"/>
      <c r="Q75" s="40"/>
      <c r="R75" s="40"/>
      <c r="S75" s="40"/>
      <c r="T75" s="40"/>
    </row>
    <row r="76" spans="2:20" x14ac:dyDescent="0.25">
      <c r="B76" s="40"/>
      <c r="C76" s="40"/>
      <c r="D76" s="40"/>
      <c r="E76" s="40"/>
      <c r="F76" s="40"/>
      <c r="G76" s="40"/>
      <c r="H76" s="40"/>
      <c r="I76" s="40"/>
      <c r="J76" s="40"/>
      <c r="K76" s="40"/>
      <c r="L76" s="40"/>
      <c r="M76" s="40"/>
      <c r="N76" s="40"/>
      <c r="O76" s="40"/>
      <c r="P76" s="40"/>
      <c r="Q76" s="40"/>
      <c r="R76" s="40"/>
      <c r="S76" s="40"/>
      <c r="T76" s="40"/>
    </row>
    <row r="77" spans="2:20" x14ac:dyDescent="0.25">
      <c r="B77" s="40"/>
      <c r="C77" s="40"/>
      <c r="D77" s="40"/>
      <c r="E77" s="40"/>
      <c r="F77" s="40"/>
      <c r="G77" s="40"/>
      <c r="H77" s="40"/>
      <c r="I77" s="40"/>
      <c r="J77" s="40"/>
      <c r="K77" s="40"/>
      <c r="L77" s="40"/>
      <c r="M77" s="40"/>
      <c r="N77" s="40"/>
      <c r="O77" s="40"/>
      <c r="P77" s="40"/>
      <c r="Q77" s="40"/>
      <c r="R77" s="40"/>
      <c r="S77" s="40"/>
      <c r="T77" s="40"/>
    </row>
    <row r="78" spans="2:20" x14ac:dyDescent="0.25">
      <c r="B78" s="40"/>
      <c r="C78" s="40"/>
      <c r="D78" s="40"/>
      <c r="E78" s="40"/>
      <c r="F78" s="40"/>
      <c r="G78" s="40"/>
      <c r="H78" s="40"/>
      <c r="I78" s="40"/>
      <c r="J78" s="40"/>
      <c r="K78" s="40"/>
      <c r="L78" s="40"/>
      <c r="M78" s="40"/>
      <c r="N78" s="40"/>
      <c r="O78" s="40"/>
      <c r="P78" s="40"/>
      <c r="Q78" s="40"/>
      <c r="R78" s="40"/>
      <c r="S78" s="40"/>
      <c r="T78" s="40"/>
    </row>
    <row r="79" spans="2:20" x14ac:dyDescent="0.25">
      <c r="B79" s="40"/>
      <c r="C79" s="40"/>
      <c r="D79" s="40"/>
      <c r="E79" s="40"/>
      <c r="F79" s="40"/>
      <c r="G79" s="40"/>
      <c r="H79" s="40"/>
      <c r="I79" s="40"/>
      <c r="J79" s="40"/>
      <c r="K79" s="40"/>
      <c r="L79" s="40"/>
      <c r="M79" s="40"/>
      <c r="N79" s="40"/>
      <c r="O79" s="40"/>
      <c r="P79" s="40"/>
      <c r="Q79" s="40"/>
      <c r="R79" s="40"/>
      <c r="S79" s="40"/>
      <c r="T79" s="40"/>
    </row>
    <row r="80" spans="2:20" x14ac:dyDescent="0.25">
      <c r="B80" s="40"/>
      <c r="C80" s="40"/>
      <c r="D80" s="40"/>
      <c r="E80" s="40"/>
      <c r="F80" s="40"/>
      <c r="G80" s="40"/>
      <c r="H80" s="40"/>
      <c r="I80" s="40"/>
      <c r="J80" s="40"/>
      <c r="K80" s="40"/>
      <c r="L80" s="40"/>
      <c r="M80" s="40"/>
      <c r="N80" s="40"/>
      <c r="O80" s="40"/>
      <c r="P80" s="40"/>
      <c r="Q80" s="40"/>
      <c r="R80" s="40"/>
      <c r="S80" s="40"/>
      <c r="T80" s="40"/>
    </row>
    <row r="81" spans="2:20" x14ac:dyDescent="0.25">
      <c r="B81" s="40"/>
      <c r="C81" s="40"/>
      <c r="D81" s="40"/>
      <c r="E81" s="40"/>
      <c r="F81" s="40"/>
      <c r="G81" s="40"/>
      <c r="H81" s="40"/>
      <c r="I81" s="40"/>
      <c r="J81" s="40"/>
      <c r="K81" s="40"/>
      <c r="L81" s="40"/>
      <c r="M81" s="40"/>
      <c r="N81" s="40"/>
      <c r="O81" s="40"/>
      <c r="P81" s="40"/>
      <c r="Q81" s="40"/>
      <c r="R81" s="40"/>
      <c r="S81" s="40"/>
      <c r="T81" s="40"/>
    </row>
    <row r="82" spans="2:20" x14ac:dyDescent="0.25">
      <c r="B82" s="40"/>
      <c r="C82" s="40"/>
      <c r="D82" s="40"/>
      <c r="E82" s="40"/>
      <c r="F82" s="40"/>
      <c r="G82" s="40"/>
      <c r="H82" s="40"/>
      <c r="I82" s="40"/>
      <c r="J82" s="40"/>
      <c r="K82" s="40"/>
      <c r="L82" s="40"/>
      <c r="M82" s="40"/>
      <c r="N82" s="40"/>
      <c r="O82" s="40"/>
      <c r="P82" s="40"/>
      <c r="Q82" s="40"/>
      <c r="R82" s="40"/>
      <c r="S82" s="40"/>
      <c r="T82" s="40"/>
    </row>
    <row r="83" spans="2:20" x14ac:dyDescent="0.25">
      <c r="B83" s="40"/>
      <c r="C83" s="40"/>
      <c r="D83" s="40"/>
      <c r="E83" s="40"/>
      <c r="F83" s="40"/>
      <c r="G83" s="40"/>
      <c r="H83" s="40"/>
      <c r="I83" s="40"/>
      <c r="J83" s="40"/>
      <c r="K83" s="40"/>
      <c r="L83" s="40"/>
      <c r="M83" s="40"/>
      <c r="N83" s="40"/>
      <c r="O83" s="40"/>
      <c r="P83" s="40"/>
      <c r="Q83" s="40"/>
      <c r="R83" s="40"/>
      <c r="S83" s="40"/>
      <c r="T83" s="40"/>
    </row>
    <row r="84" spans="2:20" x14ac:dyDescent="0.25">
      <c r="B84" s="40"/>
      <c r="C84" s="40"/>
      <c r="D84" s="40"/>
      <c r="E84" s="40"/>
      <c r="F84" s="40"/>
      <c r="G84" s="40"/>
      <c r="H84" s="40"/>
      <c r="I84" s="40"/>
      <c r="J84" s="40"/>
      <c r="K84" s="40"/>
      <c r="L84" s="40"/>
      <c r="M84" s="40"/>
      <c r="N84" s="40"/>
      <c r="O84" s="40"/>
      <c r="P84" s="40"/>
      <c r="Q84" s="40"/>
      <c r="R84" s="40"/>
      <c r="S84" s="40"/>
      <c r="T84" s="40"/>
    </row>
    <row r="85" spans="2:20" x14ac:dyDescent="0.25">
      <c r="B85" s="40"/>
      <c r="C85" s="40"/>
      <c r="D85" s="40"/>
      <c r="E85" s="40"/>
      <c r="F85" s="40"/>
      <c r="G85" s="40"/>
      <c r="H85" s="40"/>
      <c r="I85" s="40"/>
      <c r="J85" s="40"/>
      <c r="K85" s="40"/>
      <c r="L85" s="40"/>
      <c r="M85" s="40"/>
      <c r="N85" s="40"/>
      <c r="O85" s="40"/>
      <c r="P85" s="40"/>
      <c r="Q85" s="40"/>
      <c r="R85" s="40"/>
      <c r="S85" s="40"/>
      <c r="T85" s="40"/>
    </row>
    <row r="86" spans="2:20" x14ac:dyDescent="0.25">
      <c r="B86" s="40"/>
      <c r="C86" s="40"/>
      <c r="D86" s="40"/>
      <c r="E86" s="40"/>
      <c r="F86" s="40"/>
      <c r="G86" s="40"/>
      <c r="H86" s="40"/>
      <c r="I86" s="40"/>
      <c r="J86" s="40"/>
      <c r="K86" s="40"/>
      <c r="L86" s="40"/>
      <c r="M86" s="40"/>
      <c r="N86" s="40"/>
      <c r="O86" s="40"/>
      <c r="P86" s="40"/>
      <c r="Q86" s="40"/>
      <c r="R86" s="40"/>
      <c r="S86" s="40"/>
      <c r="T86" s="40"/>
    </row>
    <row r="87" spans="2:20" x14ac:dyDescent="0.25">
      <c r="B87" s="40"/>
      <c r="C87" s="40"/>
      <c r="D87" s="40"/>
      <c r="E87" s="40"/>
      <c r="F87" s="40"/>
      <c r="G87" s="40"/>
      <c r="H87" s="40"/>
      <c r="I87" s="40"/>
      <c r="J87" s="40"/>
      <c r="K87" s="40"/>
      <c r="L87" s="40"/>
      <c r="M87" s="40"/>
      <c r="N87" s="40"/>
      <c r="O87" s="40"/>
      <c r="P87" s="40"/>
      <c r="Q87" s="40"/>
      <c r="R87" s="40"/>
      <c r="S87" s="40"/>
      <c r="T87" s="40"/>
    </row>
    <row r="88" spans="2:20" x14ac:dyDescent="0.25">
      <c r="B88" s="40"/>
      <c r="C88" s="40"/>
      <c r="D88" s="40"/>
      <c r="E88" s="40"/>
      <c r="F88" s="40"/>
      <c r="G88" s="40"/>
      <c r="H88" s="40"/>
      <c r="I88" s="40"/>
      <c r="J88" s="40"/>
      <c r="K88" s="40"/>
      <c r="L88" s="40"/>
      <c r="M88" s="40"/>
      <c r="N88" s="40"/>
      <c r="O88" s="40"/>
      <c r="P88" s="40"/>
      <c r="Q88" s="40"/>
      <c r="R88" s="40"/>
      <c r="S88" s="40"/>
      <c r="T88" s="40"/>
    </row>
    <row r="89" spans="2:20" x14ac:dyDescent="0.25">
      <c r="B89" s="40"/>
      <c r="C89" s="40"/>
      <c r="D89" s="40"/>
      <c r="E89" s="40"/>
      <c r="F89" s="40"/>
      <c r="G89" s="40"/>
      <c r="H89" s="40"/>
      <c r="I89" s="40"/>
      <c r="J89" s="40"/>
      <c r="K89" s="40"/>
      <c r="L89" s="40"/>
      <c r="M89" s="40"/>
      <c r="N89" s="40"/>
      <c r="O89" s="40"/>
      <c r="P89" s="40"/>
      <c r="Q89" s="40"/>
      <c r="R89" s="40"/>
      <c r="S89" s="40"/>
      <c r="T89" s="40"/>
    </row>
    <row r="90" spans="2:20" x14ac:dyDescent="0.25">
      <c r="B90" s="40"/>
      <c r="C90" s="40"/>
      <c r="D90" s="40"/>
      <c r="E90" s="40"/>
      <c r="F90" s="40"/>
      <c r="G90" s="40"/>
      <c r="H90" s="40"/>
      <c r="I90" s="40"/>
      <c r="J90" s="40"/>
      <c r="K90" s="40"/>
      <c r="L90" s="40"/>
      <c r="M90" s="40"/>
      <c r="N90" s="40"/>
      <c r="O90" s="40"/>
      <c r="P90" s="40"/>
      <c r="Q90" s="40"/>
      <c r="R90" s="40"/>
      <c r="S90" s="40"/>
      <c r="T90" s="40"/>
    </row>
    <row r="91" spans="2:20" x14ac:dyDescent="0.25">
      <c r="B91" s="40"/>
      <c r="C91" s="40"/>
      <c r="D91" s="40"/>
      <c r="E91" s="40"/>
      <c r="F91" s="40"/>
      <c r="G91" s="40"/>
      <c r="H91" s="40"/>
      <c r="I91" s="40"/>
      <c r="J91" s="40"/>
      <c r="K91" s="40"/>
      <c r="L91" s="40"/>
      <c r="M91" s="40"/>
      <c r="N91" s="40"/>
      <c r="O91" s="40"/>
      <c r="P91" s="40"/>
      <c r="Q91" s="40"/>
      <c r="R91" s="40"/>
      <c r="S91" s="40"/>
      <c r="T91" s="40"/>
    </row>
    <row r="92" spans="2:20" x14ac:dyDescent="0.25">
      <c r="B92" s="40"/>
      <c r="C92" s="40"/>
      <c r="D92" s="40"/>
      <c r="E92" s="40"/>
      <c r="F92" s="40"/>
      <c r="G92" s="40"/>
      <c r="H92" s="40"/>
      <c r="I92" s="40"/>
      <c r="J92" s="40"/>
      <c r="K92" s="40"/>
      <c r="L92" s="40"/>
      <c r="M92" s="40"/>
      <c r="N92" s="40"/>
      <c r="O92" s="40"/>
      <c r="P92" s="40"/>
      <c r="Q92" s="40"/>
      <c r="R92" s="40"/>
      <c r="S92" s="40"/>
      <c r="T92" s="40"/>
    </row>
    <row r="93" spans="2:20" x14ac:dyDescent="0.25">
      <c r="B93" s="40"/>
      <c r="C93" s="40"/>
      <c r="D93" s="40"/>
      <c r="E93" s="40"/>
      <c r="F93" s="40"/>
      <c r="G93" s="40"/>
      <c r="H93" s="40"/>
      <c r="I93" s="40"/>
      <c r="J93" s="40"/>
      <c r="K93" s="40"/>
      <c r="L93" s="40"/>
      <c r="M93" s="40"/>
      <c r="N93" s="40"/>
      <c r="O93" s="40"/>
      <c r="P93" s="40"/>
      <c r="Q93" s="40"/>
      <c r="R93" s="40"/>
      <c r="S93" s="40"/>
      <c r="T93" s="40"/>
    </row>
    <row r="94" spans="2:20" x14ac:dyDescent="0.25">
      <c r="B94" s="40"/>
      <c r="C94" s="40"/>
      <c r="D94" s="40"/>
      <c r="E94" s="40"/>
      <c r="F94" s="40"/>
      <c r="G94" s="40"/>
      <c r="H94" s="40"/>
      <c r="I94" s="40"/>
      <c r="J94" s="40"/>
      <c r="K94" s="40"/>
      <c r="L94" s="40"/>
      <c r="M94" s="40"/>
      <c r="N94" s="40"/>
      <c r="O94" s="40"/>
      <c r="P94" s="40"/>
      <c r="Q94" s="40"/>
      <c r="R94" s="40"/>
      <c r="S94" s="40"/>
      <c r="T94" s="40"/>
    </row>
    <row r="95" spans="2:20" x14ac:dyDescent="0.25">
      <c r="B95" s="40"/>
      <c r="C95" s="40"/>
      <c r="D95" s="40"/>
      <c r="E95" s="40"/>
      <c r="F95" s="40"/>
      <c r="G95" s="40"/>
      <c r="H95" s="40"/>
      <c r="I95" s="40"/>
      <c r="J95" s="40"/>
      <c r="K95" s="40"/>
      <c r="L95" s="40"/>
      <c r="M95" s="40"/>
      <c r="N95" s="40"/>
      <c r="O95" s="40"/>
      <c r="P95" s="40"/>
      <c r="Q95" s="40"/>
      <c r="R95" s="40"/>
      <c r="S95" s="40"/>
      <c r="T95" s="40"/>
    </row>
    <row r="96" spans="2:20" x14ac:dyDescent="0.25">
      <c r="B96" s="40"/>
      <c r="C96" s="40"/>
      <c r="D96" s="40"/>
      <c r="E96" s="40"/>
      <c r="F96" s="40"/>
      <c r="G96" s="40"/>
      <c r="H96" s="40"/>
      <c r="I96" s="40"/>
      <c r="J96" s="40"/>
      <c r="K96" s="40"/>
      <c r="L96" s="40"/>
      <c r="M96" s="40"/>
      <c r="N96" s="40"/>
      <c r="O96" s="40"/>
      <c r="P96" s="40"/>
      <c r="Q96" s="40"/>
      <c r="R96" s="40"/>
      <c r="S96" s="40"/>
      <c r="T96" s="40"/>
    </row>
    <row r="97" spans="2:20" x14ac:dyDescent="0.25">
      <c r="B97" s="40"/>
      <c r="C97" s="40"/>
      <c r="D97" s="40"/>
      <c r="E97" s="40"/>
      <c r="F97" s="40"/>
      <c r="G97" s="40"/>
      <c r="H97" s="40"/>
      <c r="I97" s="40"/>
      <c r="J97" s="40"/>
      <c r="K97" s="40"/>
      <c r="L97" s="40"/>
      <c r="M97" s="40"/>
      <c r="N97" s="40"/>
      <c r="O97" s="40"/>
      <c r="P97" s="40"/>
      <c r="Q97" s="40"/>
      <c r="R97" s="40"/>
      <c r="S97" s="40"/>
      <c r="T97" s="40"/>
    </row>
    <row r="98" spans="2:20" x14ac:dyDescent="0.25">
      <c r="B98" s="40"/>
      <c r="C98" s="40"/>
      <c r="D98" s="40"/>
      <c r="E98" s="40"/>
      <c r="F98" s="40"/>
      <c r="G98" s="40"/>
      <c r="H98" s="40"/>
      <c r="I98" s="40"/>
      <c r="J98" s="40"/>
      <c r="K98" s="40"/>
      <c r="L98" s="40"/>
      <c r="M98" s="40"/>
      <c r="N98" s="40"/>
      <c r="O98" s="40"/>
      <c r="P98" s="40"/>
      <c r="Q98" s="40"/>
      <c r="R98" s="40"/>
      <c r="S98" s="40"/>
      <c r="T98" s="40"/>
    </row>
    <row r="99" spans="2:20" x14ac:dyDescent="0.25">
      <c r="B99" s="40"/>
      <c r="C99" s="40"/>
      <c r="D99" s="40"/>
      <c r="E99" s="40"/>
      <c r="F99" s="40"/>
      <c r="G99" s="40"/>
      <c r="H99" s="40"/>
      <c r="I99" s="40"/>
      <c r="J99" s="40"/>
      <c r="K99" s="40"/>
      <c r="L99" s="40"/>
      <c r="M99" s="40"/>
      <c r="N99" s="40"/>
      <c r="O99" s="40"/>
      <c r="P99" s="40"/>
      <c r="Q99" s="40"/>
      <c r="R99" s="40"/>
      <c r="S99" s="40"/>
      <c r="T99" s="40"/>
    </row>
    <row r="100" spans="2:20" x14ac:dyDescent="0.25">
      <c r="B100" s="40"/>
      <c r="C100" s="40"/>
      <c r="D100" s="40"/>
      <c r="E100" s="40"/>
      <c r="F100" s="40"/>
      <c r="G100" s="40"/>
      <c r="H100" s="40"/>
      <c r="I100" s="40"/>
      <c r="J100" s="40"/>
      <c r="K100" s="40"/>
      <c r="L100" s="40"/>
      <c r="M100" s="40"/>
      <c r="N100" s="40"/>
      <c r="O100" s="40"/>
      <c r="P100" s="40"/>
      <c r="Q100" s="40"/>
      <c r="R100" s="40"/>
      <c r="S100" s="40"/>
      <c r="T100" s="40"/>
    </row>
    <row r="101" spans="2:20" x14ac:dyDescent="0.25">
      <c r="B101" s="40"/>
      <c r="C101" s="40"/>
      <c r="D101" s="40"/>
      <c r="E101" s="40"/>
      <c r="F101" s="40"/>
      <c r="G101" s="40"/>
      <c r="H101" s="40"/>
      <c r="I101" s="40"/>
      <c r="J101" s="40"/>
      <c r="K101" s="40"/>
      <c r="L101" s="40"/>
      <c r="M101" s="40"/>
      <c r="N101" s="40"/>
      <c r="O101" s="40"/>
      <c r="P101" s="40"/>
      <c r="Q101" s="40"/>
      <c r="R101" s="40"/>
      <c r="S101" s="40"/>
      <c r="T101" s="40"/>
    </row>
    <row r="102" spans="2:20" x14ac:dyDescent="0.25">
      <c r="B102" s="40"/>
      <c r="C102" s="40"/>
      <c r="D102" s="40"/>
      <c r="E102" s="40"/>
      <c r="F102" s="40"/>
      <c r="G102" s="40"/>
      <c r="H102" s="40"/>
      <c r="I102" s="40"/>
      <c r="J102" s="40"/>
      <c r="K102" s="40"/>
      <c r="L102" s="40"/>
      <c r="M102" s="40"/>
      <c r="N102" s="40"/>
      <c r="O102" s="40"/>
      <c r="P102" s="40"/>
      <c r="Q102" s="40"/>
      <c r="R102" s="40"/>
      <c r="S102" s="40"/>
      <c r="T102" s="40"/>
    </row>
    <row r="103" spans="2:20" x14ac:dyDescent="0.25">
      <c r="B103" s="40"/>
      <c r="C103" s="40"/>
      <c r="D103" s="40"/>
      <c r="E103" s="40"/>
      <c r="F103" s="40"/>
      <c r="G103" s="40"/>
      <c r="H103" s="40"/>
      <c r="I103" s="40"/>
      <c r="J103" s="40"/>
      <c r="K103" s="40"/>
      <c r="L103" s="40"/>
      <c r="M103" s="40"/>
      <c r="N103" s="40"/>
      <c r="O103" s="40"/>
      <c r="P103" s="40"/>
      <c r="Q103" s="40"/>
      <c r="R103" s="40"/>
      <c r="S103" s="40"/>
      <c r="T103" s="40"/>
    </row>
    <row r="104" spans="2:20" x14ac:dyDescent="0.25">
      <c r="B104" s="40"/>
      <c r="C104" s="40"/>
      <c r="D104" s="40"/>
      <c r="E104" s="40"/>
      <c r="F104" s="40"/>
      <c r="G104" s="40"/>
      <c r="H104" s="40"/>
      <c r="I104" s="40"/>
      <c r="J104" s="40"/>
      <c r="K104" s="40"/>
      <c r="L104" s="40"/>
      <c r="M104" s="40"/>
      <c r="N104" s="40"/>
      <c r="O104" s="40"/>
      <c r="P104" s="40"/>
      <c r="Q104" s="40"/>
      <c r="R104" s="40"/>
      <c r="S104" s="40"/>
      <c r="T104" s="40"/>
    </row>
    <row r="105" spans="2:20" x14ac:dyDescent="0.25">
      <c r="B105" s="40"/>
      <c r="C105" s="40"/>
      <c r="D105" s="40"/>
      <c r="E105" s="40"/>
      <c r="F105" s="40"/>
      <c r="G105" s="40"/>
      <c r="H105" s="40"/>
      <c r="I105" s="40"/>
      <c r="J105" s="40"/>
      <c r="K105" s="40"/>
      <c r="L105" s="40"/>
      <c r="M105" s="40"/>
      <c r="N105" s="40"/>
      <c r="O105" s="40"/>
      <c r="P105" s="40"/>
      <c r="Q105" s="40"/>
      <c r="R105" s="40"/>
      <c r="S105" s="40"/>
      <c r="T105" s="40"/>
    </row>
    <row r="106" spans="2:20" x14ac:dyDescent="0.25">
      <c r="B106" s="40"/>
      <c r="C106" s="40"/>
      <c r="D106" s="40"/>
      <c r="E106" s="40"/>
      <c r="F106" s="40"/>
      <c r="G106" s="40"/>
      <c r="H106" s="40"/>
      <c r="I106" s="40"/>
      <c r="J106" s="40"/>
      <c r="K106" s="40"/>
      <c r="L106" s="40"/>
      <c r="M106" s="40"/>
      <c r="N106" s="40"/>
      <c r="O106" s="40"/>
      <c r="P106" s="40"/>
      <c r="Q106" s="40"/>
      <c r="R106" s="40"/>
      <c r="S106" s="40"/>
      <c r="T106" s="40"/>
    </row>
    <row r="107" spans="2:20" x14ac:dyDescent="0.25">
      <c r="B107" s="40"/>
      <c r="C107" s="40"/>
      <c r="D107" s="40"/>
      <c r="E107" s="40"/>
      <c r="F107" s="40"/>
      <c r="G107" s="40"/>
      <c r="H107" s="40"/>
      <c r="I107" s="40"/>
      <c r="J107" s="40"/>
      <c r="K107" s="40"/>
      <c r="L107" s="40"/>
      <c r="M107" s="40"/>
      <c r="N107" s="40"/>
      <c r="O107" s="40"/>
      <c r="P107" s="40"/>
      <c r="Q107" s="40"/>
      <c r="R107" s="40"/>
      <c r="S107" s="40"/>
      <c r="T107" s="40"/>
    </row>
    <row r="108" spans="2:20" x14ac:dyDescent="0.25">
      <c r="B108" s="40"/>
      <c r="C108" s="40"/>
      <c r="D108" s="40"/>
      <c r="E108" s="40"/>
      <c r="F108" s="40"/>
      <c r="G108" s="40"/>
      <c r="H108" s="40"/>
      <c r="I108" s="40"/>
      <c r="J108" s="40"/>
      <c r="K108" s="40"/>
      <c r="L108" s="40"/>
      <c r="M108" s="40"/>
      <c r="N108" s="40"/>
      <c r="O108" s="40"/>
      <c r="P108" s="40"/>
      <c r="Q108" s="40"/>
      <c r="R108" s="40"/>
      <c r="S108" s="40"/>
      <c r="T108" s="40"/>
    </row>
    <row r="109" spans="2:20" x14ac:dyDescent="0.25">
      <c r="B109" s="40"/>
      <c r="C109" s="40"/>
      <c r="D109" s="40"/>
      <c r="E109" s="40"/>
      <c r="F109" s="40"/>
      <c r="G109" s="40"/>
      <c r="H109" s="40"/>
      <c r="I109" s="40"/>
      <c r="J109" s="40"/>
      <c r="K109" s="40"/>
      <c r="L109" s="40"/>
      <c r="M109" s="40"/>
      <c r="N109" s="40"/>
      <c r="O109" s="40"/>
      <c r="P109" s="40"/>
      <c r="Q109" s="40"/>
      <c r="R109" s="40"/>
      <c r="S109" s="40"/>
      <c r="T109" s="40"/>
    </row>
    <row r="110" spans="2:20" x14ac:dyDescent="0.25">
      <c r="B110" s="40"/>
      <c r="C110" s="40"/>
      <c r="D110" s="40"/>
      <c r="E110" s="40"/>
      <c r="F110" s="40"/>
      <c r="G110" s="40"/>
      <c r="H110" s="40"/>
      <c r="I110" s="40"/>
      <c r="J110" s="40"/>
      <c r="K110" s="40"/>
      <c r="L110" s="40"/>
      <c r="M110" s="40"/>
      <c r="N110" s="40"/>
      <c r="O110" s="40"/>
      <c r="P110" s="40"/>
      <c r="Q110" s="40"/>
      <c r="R110" s="40"/>
      <c r="S110" s="40"/>
      <c r="T110" s="40"/>
    </row>
    <row r="111" spans="2:20" x14ac:dyDescent="0.25">
      <c r="B111" s="40"/>
      <c r="C111" s="40"/>
      <c r="D111" s="40"/>
      <c r="E111" s="40"/>
      <c r="F111" s="40"/>
      <c r="G111" s="40"/>
      <c r="H111" s="40"/>
      <c r="I111" s="40"/>
      <c r="J111" s="40"/>
      <c r="K111" s="40"/>
      <c r="L111" s="40"/>
      <c r="M111" s="40"/>
      <c r="N111" s="40"/>
      <c r="O111" s="40"/>
      <c r="P111" s="40"/>
      <c r="Q111" s="40"/>
      <c r="R111" s="40"/>
      <c r="S111" s="40"/>
      <c r="T111" s="40"/>
    </row>
    <row r="112" spans="2:20" x14ac:dyDescent="0.25">
      <c r="B112" s="40"/>
      <c r="C112" s="40"/>
      <c r="D112" s="40"/>
      <c r="E112" s="40"/>
      <c r="F112" s="40"/>
      <c r="G112" s="40"/>
      <c r="H112" s="40"/>
      <c r="I112" s="40"/>
      <c r="J112" s="40"/>
      <c r="K112" s="40"/>
      <c r="L112" s="40"/>
      <c r="M112" s="40"/>
      <c r="N112" s="40"/>
      <c r="O112" s="40"/>
      <c r="P112" s="40"/>
      <c r="Q112" s="40"/>
      <c r="R112" s="40"/>
      <c r="S112" s="40"/>
      <c r="T112" s="40"/>
    </row>
    <row r="113" spans="2:20" x14ac:dyDescent="0.25">
      <c r="B113" s="40"/>
      <c r="C113" s="40"/>
      <c r="D113" s="40"/>
      <c r="E113" s="40"/>
      <c r="F113" s="40"/>
      <c r="G113" s="40"/>
      <c r="H113" s="40"/>
      <c r="I113" s="40"/>
      <c r="J113" s="40"/>
      <c r="K113" s="40"/>
      <c r="L113" s="40"/>
      <c r="M113" s="40"/>
      <c r="N113" s="40"/>
      <c r="O113" s="40"/>
      <c r="P113" s="40"/>
      <c r="Q113" s="40"/>
      <c r="R113" s="40"/>
      <c r="S113" s="40"/>
      <c r="T113" s="40"/>
    </row>
    <row r="114" spans="2:20" x14ac:dyDescent="0.25">
      <c r="B114" s="40"/>
      <c r="C114" s="40"/>
      <c r="D114" s="40"/>
      <c r="E114" s="40"/>
      <c r="F114" s="40"/>
      <c r="G114" s="40"/>
      <c r="H114" s="40"/>
      <c r="I114" s="40"/>
      <c r="J114" s="40"/>
      <c r="K114" s="40"/>
      <c r="L114" s="40"/>
      <c r="M114" s="40"/>
      <c r="N114" s="40"/>
      <c r="O114" s="40"/>
      <c r="P114" s="40"/>
      <c r="Q114" s="40"/>
      <c r="R114" s="40"/>
      <c r="S114" s="40"/>
      <c r="T114" s="40"/>
    </row>
    <row r="115" spans="2:20" x14ac:dyDescent="0.25">
      <c r="B115" s="40"/>
      <c r="C115" s="40"/>
      <c r="D115" s="40"/>
      <c r="E115" s="40"/>
      <c r="F115" s="40"/>
      <c r="G115" s="40"/>
      <c r="H115" s="40"/>
      <c r="I115" s="40"/>
      <c r="J115" s="40"/>
      <c r="K115" s="40"/>
      <c r="L115" s="40"/>
      <c r="M115" s="40"/>
      <c r="N115" s="40"/>
      <c r="O115" s="40"/>
      <c r="P115" s="40"/>
      <c r="Q115" s="40"/>
      <c r="R115" s="40"/>
      <c r="S115" s="40"/>
      <c r="T115" s="40"/>
    </row>
    <row r="116" spans="2:20" x14ac:dyDescent="0.25">
      <c r="B116" s="40"/>
      <c r="C116" s="40"/>
      <c r="D116" s="40"/>
      <c r="E116" s="40"/>
      <c r="F116" s="40"/>
      <c r="G116" s="40"/>
      <c r="H116" s="40"/>
      <c r="I116" s="40"/>
      <c r="J116" s="40"/>
      <c r="K116" s="40"/>
      <c r="L116" s="40"/>
      <c r="M116" s="40"/>
      <c r="N116" s="40"/>
      <c r="O116" s="40"/>
      <c r="P116" s="40"/>
      <c r="Q116" s="40"/>
      <c r="R116" s="40"/>
      <c r="S116" s="40"/>
      <c r="T116" s="40"/>
    </row>
    <row r="117" spans="2:20" x14ac:dyDescent="0.25">
      <c r="B117" s="40"/>
      <c r="C117" s="40"/>
      <c r="D117" s="40"/>
      <c r="E117" s="40"/>
      <c r="F117" s="40"/>
      <c r="G117" s="40"/>
      <c r="H117" s="40"/>
      <c r="I117" s="40"/>
      <c r="J117" s="40"/>
      <c r="K117" s="40"/>
      <c r="L117" s="40"/>
      <c r="M117" s="40"/>
      <c r="N117" s="40"/>
      <c r="O117" s="40"/>
      <c r="P117" s="40"/>
      <c r="Q117" s="40"/>
      <c r="R117" s="40"/>
      <c r="S117" s="40"/>
      <c r="T117" s="40"/>
    </row>
    <row r="118" spans="2:20" x14ac:dyDescent="0.25">
      <c r="B118" s="40"/>
      <c r="C118" s="40"/>
      <c r="D118" s="40"/>
      <c r="E118" s="40"/>
      <c r="F118" s="40"/>
      <c r="G118" s="40"/>
      <c r="H118" s="40"/>
      <c r="I118" s="40"/>
      <c r="J118" s="40"/>
      <c r="K118" s="40"/>
      <c r="L118" s="40"/>
      <c r="M118" s="40"/>
      <c r="N118" s="40"/>
      <c r="O118" s="40"/>
      <c r="P118" s="40"/>
      <c r="Q118" s="40"/>
      <c r="R118" s="40"/>
      <c r="S118" s="40"/>
      <c r="T118" s="40"/>
    </row>
    <row r="119" spans="2:20" x14ac:dyDescent="0.25">
      <c r="B119" s="40"/>
      <c r="C119" s="40"/>
      <c r="D119" s="40"/>
      <c r="E119" s="40"/>
      <c r="F119" s="40"/>
      <c r="G119" s="40"/>
      <c r="H119" s="40"/>
      <c r="I119" s="40"/>
      <c r="J119" s="40"/>
      <c r="K119" s="40"/>
      <c r="L119" s="40"/>
      <c r="M119" s="40"/>
      <c r="N119" s="40"/>
      <c r="O119" s="40"/>
      <c r="P119" s="40"/>
      <c r="Q119" s="40"/>
      <c r="R119" s="40"/>
      <c r="S119" s="40"/>
      <c r="T119" s="40"/>
    </row>
    <row r="120" spans="2:20" x14ac:dyDescent="0.25">
      <c r="B120" s="40"/>
      <c r="C120" s="40"/>
      <c r="D120" s="40"/>
      <c r="E120" s="40"/>
      <c r="F120" s="40"/>
      <c r="G120" s="40"/>
      <c r="H120" s="40"/>
      <c r="I120" s="40"/>
      <c r="J120" s="40"/>
      <c r="K120" s="40"/>
      <c r="L120" s="40"/>
      <c r="M120" s="40"/>
      <c r="N120" s="40"/>
      <c r="O120" s="40"/>
      <c r="P120" s="40"/>
      <c r="Q120" s="40"/>
      <c r="R120" s="40"/>
      <c r="S120" s="40"/>
      <c r="T120" s="40"/>
    </row>
    <row r="121" spans="2:20" x14ac:dyDescent="0.25">
      <c r="B121" s="40"/>
      <c r="C121" s="40"/>
      <c r="D121" s="40"/>
      <c r="E121" s="40"/>
      <c r="F121" s="40"/>
      <c r="G121" s="40"/>
      <c r="H121" s="40"/>
      <c r="I121" s="40"/>
      <c r="J121" s="40"/>
      <c r="K121" s="40"/>
      <c r="L121" s="40"/>
      <c r="M121" s="40"/>
      <c r="N121" s="40"/>
      <c r="O121" s="40"/>
      <c r="P121" s="40"/>
      <c r="Q121" s="40"/>
      <c r="R121" s="40"/>
      <c r="S121" s="40"/>
      <c r="T121" s="40"/>
    </row>
    <row r="122" spans="2:20" x14ac:dyDescent="0.25">
      <c r="B122" s="40"/>
      <c r="C122" s="40"/>
      <c r="D122" s="40"/>
      <c r="E122" s="40"/>
      <c r="F122" s="40"/>
      <c r="G122" s="40"/>
      <c r="H122" s="40"/>
      <c r="I122" s="40"/>
      <c r="J122" s="40"/>
      <c r="K122" s="40"/>
      <c r="L122" s="40"/>
      <c r="M122" s="40"/>
      <c r="N122" s="40"/>
      <c r="O122" s="40"/>
      <c r="P122" s="40"/>
      <c r="Q122" s="40"/>
      <c r="R122" s="40"/>
      <c r="S122" s="40"/>
      <c r="T122" s="40"/>
    </row>
    <row r="123" spans="2:20" x14ac:dyDescent="0.25">
      <c r="B123" s="40"/>
      <c r="C123" s="40"/>
      <c r="D123" s="40"/>
      <c r="E123" s="40"/>
      <c r="F123" s="40"/>
      <c r="G123" s="40"/>
      <c r="H123" s="40"/>
      <c r="I123" s="40"/>
      <c r="J123" s="40"/>
      <c r="K123" s="40"/>
      <c r="L123" s="40"/>
      <c r="M123" s="40"/>
      <c r="N123" s="40"/>
      <c r="O123" s="40"/>
      <c r="P123" s="40"/>
      <c r="Q123" s="40"/>
      <c r="R123" s="40"/>
      <c r="S123" s="40"/>
      <c r="T123" s="40"/>
    </row>
    <row r="124" spans="2:20" x14ac:dyDescent="0.25">
      <c r="B124" s="40"/>
      <c r="C124" s="40"/>
      <c r="D124" s="40"/>
      <c r="E124" s="40"/>
      <c r="F124" s="40"/>
      <c r="G124" s="40"/>
      <c r="H124" s="40"/>
      <c r="I124" s="40"/>
      <c r="J124" s="40"/>
      <c r="K124" s="40"/>
      <c r="L124" s="40"/>
      <c r="M124" s="40"/>
      <c r="N124" s="40"/>
      <c r="O124" s="40"/>
      <c r="P124" s="40"/>
      <c r="Q124" s="40"/>
      <c r="R124" s="40"/>
      <c r="S124" s="40"/>
      <c r="T124" s="40"/>
    </row>
    <row r="125" spans="2:20" x14ac:dyDescent="0.25">
      <c r="B125" s="40"/>
      <c r="C125" s="40"/>
      <c r="D125" s="40"/>
      <c r="E125" s="40"/>
      <c r="F125" s="40"/>
      <c r="G125" s="40"/>
      <c r="H125" s="40"/>
      <c r="I125" s="40"/>
      <c r="J125" s="40"/>
      <c r="K125" s="40"/>
      <c r="L125" s="40"/>
      <c r="M125" s="40"/>
      <c r="N125" s="40"/>
      <c r="O125" s="40"/>
      <c r="P125" s="40"/>
      <c r="Q125" s="40"/>
      <c r="R125" s="40"/>
      <c r="S125" s="40"/>
      <c r="T125" s="40"/>
    </row>
    <row r="126" spans="2:20" x14ac:dyDescent="0.25">
      <c r="B126" s="40"/>
      <c r="C126" s="40"/>
      <c r="D126" s="40"/>
      <c r="E126" s="40"/>
      <c r="F126" s="40"/>
      <c r="G126" s="40"/>
      <c r="H126" s="40"/>
      <c r="I126" s="40"/>
      <c r="J126" s="40"/>
      <c r="K126" s="40"/>
      <c r="L126" s="40"/>
      <c r="M126" s="40"/>
      <c r="N126" s="40"/>
      <c r="O126" s="40"/>
      <c r="P126" s="40"/>
      <c r="Q126" s="40"/>
      <c r="R126" s="40"/>
      <c r="S126" s="40"/>
      <c r="T126" s="40"/>
    </row>
    <row r="127" spans="2:20" x14ac:dyDescent="0.25">
      <c r="B127" s="40"/>
      <c r="C127" s="40"/>
      <c r="D127" s="40"/>
      <c r="E127" s="40"/>
      <c r="F127" s="40"/>
      <c r="G127" s="40"/>
      <c r="H127" s="40"/>
      <c r="I127" s="40"/>
      <c r="J127" s="40"/>
      <c r="K127" s="40"/>
      <c r="L127" s="40"/>
      <c r="M127" s="40"/>
      <c r="N127" s="40"/>
      <c r="O127" s="40"/>
      <c r="P127" s="40"/>
      <c r="Q127" s="40"/>
      <c r="R127" s="40"/>
      <c r="S127" s="40"/>
      <c r="T127" s="40"/>
    </row>
    <row r="128" spans="2:20" x14ac:dyDescent="0.25">
      <c r="B128" s="40"/>
      <c r="C128" s="40"/>
      <c r="D128" s="40"/>
      <c r="E128" s="40"/>
      <c r="F128" s="40"/>
      <c r="G128" s="40"/>
      <c r="H128" s="40"/>
      <c r="I128" s="40"/>
      <c r="J128" s="40"/>
      <c r="K128" s="40"/>
      <c r="L128" s="40"/>
      <c r="M128" s="40"/>
      <c r="N128" s="40"/>
      <c r="O128" s="40"/>
      <c r="P128" s="40"/>
      <c r="Q128" s="40"/>
      <c r="R128" s="40"/>
      <c r="S128" s="40"/>
      <c r="T128" s="40"/>
    </row>
    <row r="129" spans="2:20" x14ac:dyDescent="0.25">
      <c r="B129" s="40"/>
      <c r="C129" s="40"/>
      <c r="D129" s="40"/>
      <c r="E129" s="40"/>
      <c r="F129" s="40"/>
      <c r="G129" s="40"/>
      <c r="H129" s="40"/>
      <c r="I129" s="40"/>
      <c r="J129" s="40"/>
      <c r="K129" s="40"/>
      <c r="L129" s="40"/>
      <c r="M129" s="40"/>
      <c r="N129" s="40"/>
      <c r="O129" s="40"/>
      <c r="P129" s="40"/>
      <c r="Q129" s="40"/>
      <c r="R129" s="40"/>
      <c r="S129" s="40"/>
      <c r="T129" s="40"/>
    </row>
    <row r="130" spans="2:20" x14ac:dyDescent="0.25">
      <c r="B130" s="40"/>
      <c r="C130" s="40"/>
      <c r="D130" s="40"/>
      <c r="E130" s="40"/>
      <c r="F130" s="40"/>
      <c r="G130" s="40"/>
      <c r="H130" s="40"/>
      <c r="I130" s="40"/>
      <c r="J130" s="40"/>
      <c r="K130" s="40"/>
      <c r="L130" s="40"/>
      <c r="M130" s="40"/>
      <c r="N130" s="40"/>
      <c r="O130" s="40"/>
      <c r="P130" s="40"/>
      <c r="Q130" s="40"/>
      <c r="R130" s="40"/>
      <c r="S130" s="40"/>
      <c r="T130" s="40"/>
    </row>
    <row r="131" spans="2:20" x14ac:dyDescent="0.25">
      <c r="B131" s="40"/>
      <c r="C131" s="40"/>
      <c r="D131" s="40"/>
      <c r="E131" s="40"/>
      <c r="F131" s="40"/>
      <c r="G131" s="40"/>
      <c r="H131" s="40"/>
      <c r="I131" s="40"/>
      <c r="J131" s="40"/>
      <c r="K131" s="40"/>
      <c r="L131" s="40"/>
      <c r="M131" s="40"/>
      <c r="N131" s="40"/>
      <c r="O131" s="40"/>
      <c r="P131" s="40"/>
      <c r="Q131" s="40"/>
      <c r="R131" s="40"/>
      <c r="S131" s="40"/>
      <c r="T131" s="40"/>
    </row>
    <row r="132" spans="2:20" x14ac:dyDescent="0.25">
      <c r="B132" s="40"/>
      <c r="C132" s="40"/>
      <c r="D132" s="40"/>
      <c r="E132" s="40"/>
      <c r="F132" s="40"/>
      <c r="G132" s="40"/>
      <c r="H132" s="40"/>
      <c r="I132" s="40"/>
      <c r="J132" s="40"/>
      <c r="K132" s="40"/>
      <c r="L132" s="40"/>
      <c r="M132" s="40"/>
      <c r="N132" s="40"/>
      <c r="O132" s="40"/>
      <c r="P132" s="40"/>
      <c r="Q132" s="40"/>
      <c r="R132" s="40"/>
      <c r="S132" s="40"/>
      <c r="T132" s="40"/>
    </row>
    <row r="133" spans="2:20" x14ac:dyDescent="0.25">
      <c r="B133" s="40"/>
      <c r="C133" s="40"/>
      <c r="D133" s="40"/>
      <c r="E133" s="40"/>
      <c r="F133" s="40"/>
      <c r="G133" s="40"/>
      <c r="H133" s="40"/>
      <c r="I133" s="40"/>
      <c r="J133" s="40"/>
      <c r="K133" s="40"/>
      <c r="L133" s="40"/>
      <c r="M133" s="40"/>
      <c r="N133" s="40"/>
      <c r="O133" s="40"/>
      <c r="P133" s="40"/>
      <c r="Q133" s="40"/>
      <c r="R133" s="40"/>
      <c r="S133" s="40"/>
      <c r="T133" s="40"/>
    </row>
    <row r="134" spans="2:20" x14ac:dyDescent="0.25">
      <c r="B134" s="40"/>
      <c r="C134" s="40"/>
      <c r="D134" s="40"/>
      <c r="E134" s="40"/>
      <c r="F134" s="40"/>
      <c r="G134" s="40"/>
      <c r="H134" s="40"/>
      <c r="I134" s="40"/>
      <c r="J134" s="40"/>
      <c r="K134" s="40"/>
      <c r="L134" s="40"/>
      <c r="M134" s="40"/>
      <c r="N134" s="40"/>
      <c r="O134" s="40"/>
      <c r="P134" s="40"/>
      <c r="Q134" s="40"/>
      <c r="R134" s="40"/>
      <c r="S134" s="40"/>
      <c r="T134" s="40"/>
    </row>
    <row r="135" spans="2:20" x14ac:dyDescent="0.25">
      <c r="B135" s="40"/>
      <c r="C135" s="40"/>
      <c r="D135" s="40"/>
      <c r="E135" s="40"/>
      <c r="F135" s="40"/>
      <c r="G135" s="40"/>
      <c r="H135" s="40"/>
      <c r="I135" s="40"/>
      <c r="J135" s="40"/>
      <c r="K135" s="40"/>
      <c r="L135" s="40"/>
      <c r="M135" s="40"/>
      <c r="N135" s="40"/>
      <c r="O135" s="40"/>
      <c r="P135" s="40"/>
      <c r="Q135" s="40"/>
      <c r="R135" s="40"/>
      <c r="S135" s="40"/>
      <c r="T135" s="40"/>
    </row>
    <row r="136" spans="2:20" x14ac:dyDescent="0.25">
      <c r="B136" s="40"/>
      <c r="C136" s="40"/>
      <c r="D136" s="40"/>
      <c r="E136" s="40"/>
      <c r="F136" s="40"/>
      <c r="G136" s="40"/>
      <c r="H136" s="40"/>
      <c r="I136" s="40"/>
      <c r="J136" s="40"/>
      <c r="K136" s="40"/>
      <c r="L136" s="40"/>
      <c r="M136" s="40"/>
      <c r="N136" s="40"/>
      <c r="O136" s="40"/>
      <c r="P136" s="40"/>
      <c r="Q136" s="40"/>
      <c r="R136" s="40"/>
      <c r="S136" s="40"/>
      <c r="T136" s="40"/>
    </row>
    <row r="137" spans="2:20" x14ac:dyDescent="0.25">
      <c r="B137" s="40"/>
      <c r="C137" s="40"/>
      <c r="D137" s="40"/>
      <c r="E137" s="40"/>
      <c r="F137" s="40"/>
      <c r="G137" s="40"/>
      <c r="H137" s="40"/>
      <c r="I137" s="40"/>
      <c r="J137" s="40"/>
      <c r="K137" s="40"/>
      <c r="L137" s="40"/>
      <c r="M137" s="40"/>
      <c r="N137" s="40"/>
      <c r="O137" s="40"/>
      <c r="P137" s="40"/>
      <c r="Q137" s="40"/>
      <c r="R137" s="40"/>
      <c r="S137" s="40"/>
      <c r="T137" s="40"/>
    </row>
    <row r="138" spans="2:20" x14ac:dyDescent="0.25">
      <c r="B138" s="40"/>
      <c r="C138" s="40"/>
      <c r="D138" s="40"/>
      <c r="E138" s="40"/>
      <c r="F138" s="40"/>
      <c r="G138" s="40"/>
      <c r="H138" s="40"/>
      <c r="I138" s="40"/>
      <c r="J138" s="40"/>
      <c r="K138" s="40"/>
      <c r="L138" s="40"/>
      <c r="M138" s="40"/>
      <c r="N138" s="40"/>
      <c r="O138" s="40"/>
      <c r="P138" s="40"/>
      <c r="Q138" s="40"/>
      <c r="R138" s="40"/>
      <c r="S138" s="40"/>
      <c r="T138" s="40"/>
    </row>
    <row r="139" spans="2:20" x14ac:dyDescent="0.25">
      <c r="B139" s="40"/>
      <c r="C139" s="40"/>
      <c r="D139" s="40"/>
      <c r="E139" s="40"/>
      <c r="F139" s="40"/>
      <c r="G139" s="40"/>
      <c r="H139" s="40"/>
      <c r="I139" s="40"/>
      <c r="J139" s="40"/>
      <c r="K139" s="40"/>
      <c r="L139" s="40"/>
      <c r="M139" s="40"/>
      <c r="N139" s="40"/>
      <c r="O139" s="40"/>
      <c r="P139" s="40"/>
      <c r="Q139" s="40"/>
      <c r="R139" s="40"/>
      <c r="S139" s="40"/>
      <c r="T139" s="40"/>
    </row>
    <row r="140" spans="2:20" x14ac:dyDescent="0.25">
      <c r="B140" s="40"/>
      <c r="C140" s="40"/>
      <c r="D140" s="40"/>
      <c r="E140" s="40"/>
      <c r="F140" s="40"/>
      <c r="G140" s="40"/>
      <c r="H140" s="40"/>
      <c r="I140" s="40"/>
      <c r="J140" s="40"/>
      <c r="K140" s="40"/>
      <c r="L140" s="40"/>
      <c r="M140" s="40"/>
      <c r="N140" s="40"/>
      <c r="O140" s="40"/>
      <c r="P140" s="40"/>
      <c r="Q140" s="40"/>
      <c r="R140" s="40"/>
      <c r="S140" s="40"/>
      <c r="T140" s="40"/>
    </row>
    <row r="141" spans="2:20" x14ac:dyDescent="0.25">
      <c r="B141" s="40"/>
      <c r="C141" s="40"/>
      <c r="D141" s="40"/>
      <c r="E141" s="40"/>
      <c r="F141" s="40"/>
      <c r="G141" s="40"/>
      <c r="H141" s="40"/>
      <c r="I141" s="40"/>
      <c r="J141" s="40"/>
      <c r="K141" s="40"/>
      <c r="L141" s="40"/>
      <c r="M141" s="40"/>
      <c r="N141" s="40"/>
      <c r="O141" s="40"/>
      <c r="P141" s="40"/>
      <c r="Q141" s="40"/>
      <c r="R141" s="40"/>
      <c r="S141" s="40"/>
      <c r="T141" s="40"/>
    </row>
    <row r="142" spans="2:20" x14ac:dyDescent="0.25">
      <c r="B142" s="40"/>
      <c r="C142" s="40"/>
      <c r="D142" s="40"/>
      <c r="E142" s="40"/>
      <c r="F142" s="40"/>
      <c r="G142" s="40"/>
      <c r="H142" s="40"/>
      <c r="I142" s="40"/>
      <c r="J142" s="40"/>
      <c r="K142" s="40"/>
      <c r="L142" s="40"/>
      <c r="M142" s="40"/>
      <c r="N142" s="40"/>
      <c r="O142" s="40"/>
      <c r="P142" s="40"/>
      <c r="Q142" s="40"/>
      <c r="R142" s="40"/>
      <c r="S142" s="40"/>
      <c r="T142" s="40"/>
    </row>
    <row r="143" spans="2:20" x14ac:dyDescent="0.25">
      <c r="B143" s="40"/>
      <c r="C143" s="40"/>
      <c r="D143" s="40"/>
      <c r="E143" s="40"/>
      <c r="F143" s="40"/>
      <c r="G143" s="40"/>
      <c r="H143" s="40"/>
      <c r="I143" s="40"/>
      <c r="J143" s="40"/>
      <c r="K143" s="40"/>
      <c r="L143" s="40"/>
      <c r="M143" s="40"/>
      <c r="N143" s="40"/>
      <c r="O143" s="40"/>
      <c r="P143" s="40"/>
      <c r="Q143" s="40"/>
      <c r="R143" s="40"/>
      <c r="S143" s="40"/>
      <c r="T143" s="40"/>
    </row>
    <row r="144" spans="2:20" x14ac:dyDescent="0.25">
      <c r="B144" s="40"/>
      <c r="C144" s="40"/>
      <c r="D144" s="40"/>
      <c r="E144" s="40"/>
      <c r="F144" s="40"/>
      <c r="G144" s="40"/>
      <c r="H144" s="40"/>
      <c r="I144" s="40"/>
      <c r="J144" s="40"/>
      <c r="K144" s="40"/>
      <c r="L144" s="40"/>
      <c r="M144" s="40"/>
      <c r="N144" s="40"/>
      <c r="O144" s="40"/>
      <c r="P144" s="40"/>
      <c r="Q144" s="40"/>
      <c r="R144" s="40"/>
      <c r="S144" s="40"/>
      <c r="T144" s="40"/>
    </row>
    <row r="145" spans="2:20" x14ac:dyDescent="0.25">
      <c r="B145" s="40"/>
      <c r="C145" s="40"/>
      <c r="D145" s="40"/>
      <c r="E145" s="40"/>
      <c r="F145" s="40"/>
      <c r="G145" s="40"/>
      <c r="H145" s="40"/>
      <c r="I145" s="40"/>
      <c r="J145" s="40"/>
      <c r="K145" s="40"/>
      <c r="L145" s="40"/>
      <c r="M145" s="40"/>
      <c r="N145" s="40"/>
      <c r="O145" s="40"/>
      <c r="P145" s="40"/>
      <c r="Q145" s="40"/>
      <c r="R145" s="40"/>
      <c r="S145" s="40"/>
      <c r="T145" s="40"/>
    </row>
    <row r="146" spans="2:20" x14ac:dyDescent="0.25">
      <c r="B146" s="40"/>
      <c r="C146" s="40"/>
      <c r="D146" s="40"/>
      <c r="E146" s="40"/>
      <c r="F146" s="40"/>
      <c r="G146" s="40"/>
      <c r="H146" s="40"/>
      <c r="I146" s="40"/>
      <c r="J146" s="40"/>
      <c r="K146" s="40"/>
      <c r="L146" s="40"/>
      <c r="M146" s="40"/>
      <c r="N146" s="40"/>
      <c r="O146" s="40"/>
      <c r="P146" s="40"/>
      <c r="Q146" s="40"/>
      <c r="R146" s="40"/>
      <c r="S146" s="40"/>
      <c r="T146" s="40"/>
    </row>
    <row r="147" spans="2:20" x14ac:dyDescent="0.25">
      <c r="B147" s="40"/>
      <c r="C147" s="40"/>
      <c r="D147" s="40"/>
      <c r="E147" s="40"/>
      <c r="F147" s="40"/>
      <c r="G147" s="40"/>
      <c r="H147" s="40"/>
      <c r="I147" s="40"/>
      <c r="J147" s="40"/>
      <c r="K147" s="40"/>
      <c r="L147" s="40"/>
      <c r="M147" s="40"/>
      <c r="N147" s="40"/>
      <c r="O147" s="40"/>
      <c r="P147" s="40"/>
      <c r="Q147" s="40"/>
      <c r="R147" s="40"/>
      <c r="S147" s="40"/>
      <c r="T147" s="40"/>
    </row>
    <row r="148" spans="2:20" x14ac:dyDescent="0.25">
      <c r="B148" s="40"/>
      <c r="C148" s="40"/>
      <c r="D148" s="40"/>
      <c r="E148" s="40"/>
      <c r="F148" s="40"/>
      <c r="G148" s="40"/>
      <c r="H148" s="40"/>
      <c r="I148" s="40"/>
      <c r="J148" s="40"/>
      <c r="K148" s="40"/>
      <c r="L148" s="40"/>
      <c r="M148" s="40"/>
      <c r="N148" s="40"/>
      <c r="O148" s="40"/>
      <c r="P148" s="40"/>
      <c r="Q148" s="40"/>
      <c r="R148" s="40"/>
      <c r="S148" s="40"/>
      <c r="T148" s="40"/>
    </row>
    <row r="149" spans="2:20" x14ac:dyDescent="0.25">
      <c r="B149" s="40"/>
      <c r="C149" s="40"/>
      <c r="D149" s="40"/>
      <c r="E149" s="40"/>
      <c r="F149" s="40"/>
      <c r="G149" s="40"/>
      <c r="H149" s="40"/>
      <c r="I149" s="40"/>
      <c r="J149" s="40"/>
      <c r="K149" s="40"/>
      <c r="L149" s="40"/>
      <c r="M149" s="40"/>
      <c r="N149" s="40"/>
      <c r="O149" s="40"/>
      <c r="P149" s="40"/>
      <c r="Q149" s="40"/>
      <c r="R149" s="40"/>
      <c r="S149" s="40"/>
      <c r="T149" s="40"/>
    </row>
    <row r="150" spans="2:20" x14ac:dyDescent="0.25">
      <c r="B150" s="40"/>
      <c r="C150" s="40"/>
      <c r="D150" s="40"/>
      <c r="E150" s="40"/>
      <c r="F150" s="40"/>
      <c r="G150" s="40"/>
      <c r="H150" s="40"/>
      <c r="I150" s="40"/>
      <c r="J150" s="40"/>
      <c r="K150" s="40"/>
      <c r="L150" s="40"/>
      <c r="M150" s="40"/>
      <c r="N150" s="40"/>
      <c r="O150" s="40"/>
      <c r="P150" s="40"/>
      <c r="Q150" s="40"/>
      <c r="R150" s="40"/>
      <c r="S150" s="40"/>
      <c r="T150" s="40"/>
    </row>
    <row r="151" spans="2:20" x14ac:dyDescent="0.25">
      <c r="B151" s="40"/>
      <c r="C151" s="40"/>
      <c r="D151" s="40"/>
      <c r="E151" s="40"/>
      <c r="F151" s="40"/>
      <c r="G151" s="40"/>
      <c r="H151" s="40"/>
      <c r="I151" s="40"/>
      <c r="J151" s="40"/>
      <c r="K151" s="40"/>
      <c r="L151" s="40"/>
      <c r="M151" s="40"/>
      <c r="N151" s="40"/>
      <c r="O151" s="40"/>
      <c r="P151" s="40"/>
      <c r="Q151" s="40"/>
      <c r="R151" s="40"/>
      <c r="S151" s="40"/>
      <c r="T151" s="40"/>
    </row>
    <row r="152" spans="2:20" x14ac:dyDescent="0.25">
      <c r="B152" s="40"/>
      <c r="C152" s="40"/>
      <c r="D152" s="40"/>
      <c r="E152" s="40"/>
      <c r="F152" s="40"/>
      <c r="G152" s="40"/>
      <c r="H152" s="40"/>
      <c r="I152" s="40"/>
      <c r="J152" s="40"/>
      <c r="K152" s="40"/>
      <c r="L152" s="40"/>
      <c r="M152" s="40"/>
      <c r="N152" s="40"/>
      <c r="O152" s="40"/>
      <c r="P152" s="40"/>
      <c r="Q152" s="40"/>
      <c r="R152" s="40"/>
      <c r="S152" s="40"/>
      <c r="T152" s="40"/>
    </row>
    <row r="153" spans="2:20" x14ac:dyDescent="0.25">
      <c r="B153" s="40"/>
      <c r="C153" s="40"/>
      <c r="D153" s="40"/>
      <c r="E153" s="40"/>
      <c r="F153" s="40"/>
      <c r="G153" s="40"/>
      <c r="H153" s="40"/>
      <c r="I153" s="40"/>
      <c r="J153" s="40"/>
      <c r="K153" s="40"/>
      <c r="L153" s="40"/>
      <c r="M153" s="40"/>
      <c r="N153" s="40"/>
      <c r="O153" s="40"/>
      <c r="P153" s="40"/>
      <c r="Q153" s="40"/>
      <c r="R153" s="40"/>
      <c r="S153" s="40"/>
      <c r="T153" s="40"/>
    </row>
    <row r="154" spans="2:20" x14ac:dyDescent="0.25">
      <c r="B154" s="40"/>
      <c r="C154" s="40"/>
      <c r="D154" s="40"/>
      <c r="E154" s="40"/>
      <c r="F154" s="40"/>
      <c r="G154" s="40"/>
      <c r="H154" s="40"/>
      <c r="I154" s="40"/>
      <c r="J154" s="40"/>
      <c r="K154" s="40"/>
      <c r="L154" s="40"/>
      <c r="M154" s="40"/>
      <c r="N154" s="40"/>
      <c r="O154" s="40"/>
      <c r="P154" s="40"/>
      <c r="Q154" s="40"/>
      <c r="R154" s="40"/>
      <c r="S154" s="40"/>
      <c r="T154" s="40"/>
    </row>
    <row r="155" spans="2:20" x14ac:dyDescent="0.25">
      <c r="B155" s="40"/>
      <c r="C155" s="40"/>
      <c r="D155" s="40"/>
      <c r="E155" s="40"/>
      <c r="F155" s="40"/>
      <c r="G155" s="40"/>
      <c r="H155" s="40"/>
      <c r="I155" s="40"/>
      <c r="J155" s="40"/>
      <c r="K155" s="40"/>
      <c r="L155" s="40"/>
      <c r="M155" s="40"/>
      <c r="N155" s="40"/>
      <c r="O155" s="40"/>
      <c r="P155" s="40"/>
      <c r="Q155" s="40"/>
      <c r="R155" s="40"/>
      <c r="S155" s="40"/>
      <c r="T155" s="40"/>
    </row>
    <row r="156" spans="2:20" x14ac:dyDescent="0.25">
      <c r="B156" s="40"/>
      <c r="C156" s="40"/>
      <c r="D156" s="40"/>
      <c r="E156" s="40"/>
      <c r="F156" s="40"/>
      <c r="G156" s="40"/>
      <c r="H156" s="40"/>
      <c r="I156" s="40"/>
      <c r="J156" s="40"/>
      <c r="K156" s="40"/>
      <c r="L156" s="40"/>
      <c r="M156" s="40"/>
      <c r="N156" s="40"/>
      <c r="O156" s="40"/>
      <c r="P156" s="40"/>
      <c r="Q156" s="40"/>
      <c r="R156" s="40"/>
      <c r="S156" s="40"/>
      <c r="T156" s="40"/>
    </row>
    <row r="157" spans="2:20" x14ac:dyDescent="0.25">
      <c r="B157" s="40"/>
      <c r="C157" s="40"/>
      <c r="D157" s="40"/>
      <c r="E157" s="40"/>
      <c r="F157" s="40"/>
      <c r="G157" s="40"/>
      <c r="H157" s="40"/>
      <c r="I157" s="40"/>
      <c r="J157" s="40"/>
      <c r="K157" s="40"/>
      <c r="L157" s="40"/>
      <c r="M157" s="40"/>
      <c r="N157" s="40"/>
      <c r="O157" s="40"/>
      <c r="P157" s="40"/>
      <c r="Q157" s="40"/>
      <c r="R157" s="40"/>
      <c r="S157" s="40"/>
      <c r="T157" s="40"/>
    </row>
    <row r="158" spans="2:20" x14ac:dyDescent="0.25">
      <c r="B158" s="40"/>
      <c r="C158" s="40"/>
      <c r="D158" s="40"/>
      <c r="E158" s="40"/>
      <c r="F158" s="40"/>
      <c r="G158" s="40"/>
      <c r="H158" s="40"/>
      <c r="I158" s="40"/>
      <c r="J158" s="40"/>
      <c r="K158" s="40"/>
      <c r="L158" s="40"/>
      <c r="M158" s="40"/>
      <c r="N158" s="40"/>
      <c r="O158" s="40"/>
      <c r="P158" s="40"/>
      <c r="Q158" s="40"/>
      <c r="R158" s="40"/>
      <c r="S158" s="40"/>
      <c r="T158" s="40"/>
    </row>
    <row r="159" spans="2:20" x14ac:dyDescent="0.25">
      <c r="B159" s="40"/>
      <c r="C159" s="40"/>
      <c r="D159" s="40"/>
      <c r="E159" s="40"/>
      <c r="F159" s="40"/>
      <c r="G159" s="40"/>
      <c r="H159" s="40"/>
      <c r="I159" s="40"/>
      <c r="J159" s="40"/>
      <c r="K159" s="40"/>
      <c r="L159" s="40"/>
      <c r="M159" s="40"/>
      <c r="N159" s="40"/>
      <c r="O159" s="40"/>
      <c r="P159" s="40"/>
      <c r="Q159" s="40"/>
      <c r="R159" s="40"/>
      <c r="S159" s="40"/>
      <c r="T159" s="40"/>
    </row>
    <row r="160" spans="2:20" x14ac:dyDescent="0.25">
      <c r="B160" s="40"/>
      <c r="C160" s="40"/>
      <c r="D160" s="40"/>
      <c r="E160" s="40"/>
      <c r="F160" s="40"/>
      <c r="G160" s="40"/>
      <c r="H160" s="40"/>
      <c r="I160" s="40"/>
      <c r="J160" s="40"/>
      <c r="K160" s="40"/>
      <c r="L160" s="40"/>
      <c r="M160" s="40"/>
      <c r="N160" s="40"/>
      <c r="O160" s="40"/>
      <c r="P160" s="40"/>
      <c r="Q160" s="40"/>
      <c r="R160" s="40"/>
      <c r="S160" s="40"/>
      <c r="T160" s="40"/>
    </row>
    <row r="161" spans="2:20" x14ac:dyDescent="0.25">
      <c r="B161" s="40"/>
      <c r="C161" s="40"/>
      <c r="D161" s="40"/>
      <c r="E161" s="40"/>
      <c r="F161" s="40"/>
      <c r="G161" s="40"/>
      <c r="H161" s="40"/>
      <c r="I161" s="40"/>
      <c r="J161" s="40"/>
      <c r="K161" s="40"/>
      <c r="L161" s="40"/>
      <c r="M161" s="40"/>
      <c r="N161" s="40"/>
      <c r="O161" s="40"/>
      <c r="P161" s="40"/>
      <c r="Q161" s="40"/>
      <c r="R161" s="40"/>
      <c r="S161" s="40"/>
      <c r="T161" s="40"/>
    </row>
    <row r="162" spans="2:20" x14ac:dyDescent="0.25">
      <c r="B162" s="40"/>
      <c r="C162" s="40"/>
      <c r="D162" s="40"/>
      <c r="E162" s="40"/>
      <c r="F162" s="40"/>
      <c r="G162" s="40"/>
      <c r="H162" s="40"/>
      <c r="I162" s="40"/>
      <c r="J162" s="40"/>
      <c r="K162" s="40"/>
      <c r="L162" s="40"/>
      <c r="M162" s="40"/>
      <c r="N162" s="40"/>
      <c r="O162" s="40"/>
      <c r="P162" s="40"/>
      <c r="Q162" s="40"/>
      <c r="R162" s="40"/>
      <c r="S162" s="40"/>
      <c r="T162" s="40"/>
    </row>
    <row r="163" spans="2:20" x14ac:dyDescent="0.25">
      <c r="B163" s="40"/>
      <c r="C163" s="40"/>
      <c r="D163" s="40"/>
      <c r="E163" s="40"/>
      <c r="F163" s="40"/>
      <c r="G163" s="40"/>
      <c r="H163" s="40"/>
      <c r="I163" s="40"/>
      <c r="J163" s="40"/>
      <c r="K163" s="40"/>
      <c r="L163" s="40"/>
      <c r="M163" s="40"/>
      <c r="N163" s="40"/>
      <c r="O163" s="40"/>
      <c r="P163" s="40"/>
      <c r="Q163" s="40"/>
      <c r="R163" s="40"/>
      <c r="S163" s="40"/>
      <c r="T163" s="40"/>
    </row>
    <row r="164" spans="2:20" x14ac:dyDescent="0.25">
      <c r="B164" s="40"/>
      <c r="C164" s="40"/>
      <c r="D164" s="40"/>
      <c r="E164" s="40"/>
      <c r="F164" s="40"/>
      <c r="G164" s="40"/>
      <c r="H164" s="40"/>
      <c r="I164" s="40"/>
      <c r="J164" s="40"/>
      <c r="K164" s="40"/>
      <c r="L164" s="40"/>
      <c r="M164" s="40"/>
      <c r="N164" s="40"/>
      <c r="O164" s="40"/>
      <c r="P164" s="40"/>
      <c r="Q164" s="40"/>
      <c r="R164" s="40"/>
      <c r="S164" s="40"/>
      <c r="T164" s="40"/>
    </row>
    <row r="165" spans="2:20" x14ac:dyDescent="0.25">
      <c r="B165" s="40"/>
      <c r="C165" s="40"/>
      <c r="D165" s="40"/>
      <c r="E165" s="40"/>
      <c r="F165" s="40"/>
      <c r="G165" s="40"/>
      <c r="H165" s="40"/>
      <c r="I165" s="40"/>
      <c r="J165" s="40"/>
      <c r="K165" s="40"/>
      <c r="L165" s="40"/>
      <c r="M165" s="40"/>
      <c r="N165" s="40"/>
      <c r="O165" s="40"/>
      <c r="P165" s="40"/>
      <c r="Q165" s="40"/>
      <c r="R165" s="40"/>
      <c r="S165" s="40"/>
      <c r="T165" s="40"/>
    </row>
    <row r="166" spans="2:20" x14ac:dyDescent="0.25">
      <c r="B166" s="40"/>
      <c r="C166" s="40"/>
      <c r="D166" s="40"/>
      <c r="E166" s="40"/>
      <c r="F166" s="40"/>
      <c r="G166" s="40"/>
      <c r="H166" s="40"/>
      <c r="I166" s="40"/>
      <c r="J166" s="40"/>
      <c r="K166" s="40"/>
      <c r="L166" s="40"/>
      <c r="M166" s="40"/>
      <c r="N166" s="40"/>
      <c r="O166" s="40"/>
      <c r="P166" s="40"/>
      <c r="Q166" s="40"/>
      <c r="R166" s="40"/>
      <c r="S166" s="40"/>
      <c r="T166" s="40"/>
    </row>
    <row r="167" spans="2:20" x14ac:dyDescent="0.25">
      <c r="B167" s="40"/>
      <c r="C167" s="40"/>
      <c r="D167" s="40"/>
      <c r="E167" s="40"/>
      <c r="F167" s="40"/>
      <c r="G167" s="40"/>
      <c r="H167" s="40"/>
      <c r="I167" s="40"/>
      <c r="J167" s="40"/>
      <c r="K167" s="40"/>
      <c r="L167" s="40"/>
      <c r="M167" s="40"/>
      <c r="N167" s="40"/>
      <c r="O167" s="40"/>
      <c r="P167" s="40"/>
      <c r="Q167" s="40"/>
      <c r="R167" s="40"/>
      <c r="S167" s="40"/>
      <c r="T167" s="40"/>
    </row>
    <row r="168" spans="2:20" x14ac:dyDescent="0.25">
      <c r="B168" s="40"/>
      <c r="C168" s="40"/>
      <c r="D168" s="40"/>
      <c r="E168" s="40"/>
      <c r="F168" s="40"/>
      <c r="G168" s="40"/>
      <c r="H168" s="40"/>
      <c r="I168" s="40"/>
      <c r="J168" s="40"/>
      <c r="K168" s="40"/>
      <c r="L168" s="40"/>
      <c r="M168" s="40"/>
      <c r="N168" s="40"/>
      <c r="O168" s="40"/>
      <c r="P168" s="40"/>
      <c r="Q168" s="40"/>
      <c r="R168" s="40"/>
      <c r="S168" s="40"/>
      <c r="T168" s="40"/>
    </row>
    <row r="169" spans="2:20" x14ac:dyDescent="0.25">
      <c r="B169" s="40"/>
      <c r="C169" s="40"/>
      <c r="D169" s="40"/>
      <c r="E169" s="40"/>
      <c r="F169" s="40"/>
      <c r="G169" s="40"/>
      <c r="H169" s="40"/>
      <c r="I169" s="40"/>
      <c r="J169" s="40"/>
      <c r="K169" s="40"/>
      <c r="L169" s="40"/>
      <c r="M169" s="40"/>
      <c r="N169" s="40"/>
      <c r="O169" s="40"/>
      <c r="P169" s="40"/>
      <c r="Q169" s="40"/>
      <c r="R169" s="40"/>
      <c r="S169" s="40"/>
      <c r="T169" s="40"/>
    </row>
    <row r="170" spans="2:20" x14ac:dyDescent="0.25">
      <c r="B170" s="40"/>
      <c r="C170" s="40"/>
      <c r="D170" s="40"/>
      <c r="E170" s="40"/>
      <c r="F170" s="40"/>
      <c r="G170" s="40"/>
      <c r="H170" s="40"/>
      <c r="I170" s="40"/>
      <c r="J170" s="40"/>
      <c r="K170" s="40"/>
      <c r="L170" s="40"/>
      <c r="M170" s="40"/>
      <c r="N170" s="40"/>
      <c r="O170" s="40"/>
      <c r="P170" s="40"/>
      <c r="Q170" s="40"/>
      <c r="R170" s="40"/>
      <c r="S170" s="40"/>
      <c r="T170" s="40"/>
    </row>
    <row r="171" spans="2:20" x14ac:dyDescent="0.25">
      <c r="B171" s="40"/>
      <c r="C171" s="40"/>
      <c r="D171" s="40"/>
      <c r="E171" s="40"/>
      <c r="F171" s="40"/>
      <c r="G171" s="40"/>
      <c r="H171" s="40"/>
      <c r="I171" s="40"/>
      <c r="J171" s="40"/>
      <c r="K171" s="40"/>
      <c r="L171" s="40"/>
      <c r="M171" s="40"/>
      <c r="N171" s="40"/>
      <c r="O171" s="40"/>
      <c r="P171" s="40"/>
      <c r="Q171" s="40"/>
      <c r="R171" s="40"/>
      <c r="S171" s="40"/>
      <c r="T171" s="40"/>
    </row>
    <row r="172" spans="2:20" x14ac:dyDescent="0.25">
      <c r="B172" s="40"/>
      <c r="C172" s="40"/>
      <c r="D172" s="40"/>
      <c r="E172" s="40"/>
      <c r="F172" s="40"/>
      <c r="G172" s="40"/>
      <c r="H172" s="40"/>
      <c r="I172" s="40"/>
      <c r="J172" s="40"/>
      <c r="K172" s="40"/>
      <c r="L172" s="40"/>
      <c r="M172" s="40"/>
      <c r="N172" s="40"/>
      <c r="O172" s="40"/>
      <c r="P172" s="40"/>
      <c r="Q172" s="40"/>
      <c r="R172" s="40"/>
      <c r="S172" s="40"/>
      <c r="T172" s="40"/>
    </row>
    <row r="173" spans="2:20" x14ac:dyDescent="0.25">
      <c r="B173" s="40"/>
      <c r="C173" s="40"/>
      <c r="D173" s="40"/>
      <c r="E173" s="40"/>
      <c r="F173" s="40"/>
      <c r="G173" s="40"/>
      <c r="H173" s="40"/>
      <c r="I173" s="40"/>
      <c r="J173" s="40"/>
      <c r="K173" s="40"/>
      <c r="L173" s="40"/>
      <c r="M173" s="40"/>
      <c r="N173" s="40"/>
      <c r="O173" s="40"/>
      <c r="P173" s="40"/>
      <c r="Q173" s="40"/>
      <c r="R173" s="40"/>
      <c r="S173" s="40"/>
      <c r="T173" s="40"/>
    </row>
    <row r="174" spans="2:20" x14ac:dyDescent="0.25">
      <c r="B174" s="40"/>
      <c r="C174" s="40"/>
      <c r="D174" s="40"/>
      <c r="E174" s="40"/>
      <c r="F174" s="40"/>
      <c r="G174" s="40"/>
      <c r="H174" s="40"/>
      <c r="I174" s="40"/>
      <c r="J174" s="40"/>
      <c r="K174" s="40"/>
      <c r="L174" s="40"/>
      <c r="M174" s="40"/>
      <c r="N174" s="40"/>
      <c r="O174" s="40"/>
      <c r="P174" s="40"/>
      <c r="Q174" s="40"/>
      <c r="R174" s="40"/>
      <c r="S174" s="40"/>
      <c r="T174" s="40"/>
    </row>
    <row r="175" spans="2:20" x14ac:dyDescent="0.25">
      <c r="B175" s="40"/>
      <c r="C175" s="40"/>
      <c r="D175" s="40"/>
      <c r="E175" s="40"/>
      <c r="F175" s="40"/>
      <c r="G175" s="40"/>
      <c r="H175" s="40"/>
      <c r="I175" s="40"/>
      <c r="J175" s="40"/>
      <c r="K175" s="40"/>
      <c r="L175" s="40"/>
      <c r="M175" s="40"/>
      <c r="N175" s="40"/>
      <c r="O175" s="40"/>
      <c r="P175" s="40"/>
      <c r="Q175" s="40"/>
      <c r="R175" s="40"/>
      <c r="S175" s="40"/>
      <c r="T175" s="40"/>
    </row>
    <row r="176" spans="2:20" x14ac:dyDescent="0.25">
      <c r="B176" s="40"/>
      <c r="C176" s="40"/>
      <c r="D176" s="40"/>
      <c r="E176" s="40"/>
      <c r="F176" s="40"/>
      <c r="G176" s="40"/>
      <c r="H176" s="40"/>
      <c r="I176" s="40"/>
      <c r="J176" s="40"/>
      <c r="K176" s="40"/>
      <c r="L176" s="40"/>
      <c r="M176" s="40"/>
      <c r="N176" s="40"/>
      <c r="O176" s="40"/>
      <c r="P176" s="40"/>
      <c r="Q176" s="40"/>
      <c r="R176" s="40"/>
      <c r="S176" s="40"/>
      <c r="T176" s="40"/>
    </row>
    <row r="177" spans="2:20" x14ac:dyDescent="0.25">
      <c r="B177" s="40"/>
      <c r="C177" s="40"/>
      <c r="D177" s="40"/>
      <c r="E177" s="40"/>
      <c r="F177" s="40"/>
      <c r="G177" s="40"/>
      <c r="H177" s="40"/>
      <c r="I177" s="40"/>
      <c r="J177" s="40"/>
      <c r="K177" s="40"/>
      <c r="L177" s="40"/>
      <c r="M177" s="40"/>
      <c r="N177" s="40"/>
      <c r="O177" s="40"/>
      <c r="P177" s="40"/>
      <c r="Q177" s="40"/>
      <c r="R177" s="40"/>
      <c r="S177" s="40"/>
      <c r="T177" s="40"/>
    </row>
    <row r="178" spans="2:20" x14ac:dyDescent="0.25">
      <c r="B178" s="40"/>
      <c r="C178" s="40"/>
      <c r="D178" s="40"/>
      <c r="E178" s="40"/>
      <c r="F178" s="40"/>
      <c r="G178" s="40"/>
      <c r="H178" s="40"/>
      <c r="I178" s="40"/>
      <c r="J178" s="40"/>
      <c r="K178" s="40"/>
      <c r="L178" s="40"/>
      <c r="M178" s="40"/>
      <c r="N178" s="40"/>
      <c r="O178" s="40"/>
      <c r="P178" s="40"/>
      <c r="Q178" s="40"/>
      <c r="R178" s="40"/>
      <c r="S178" s="40"/>
      <c r="T178" s="40"/>
    </row>
    <row r="179" spans="2:20" x14ac:dyDescent="0.25">
      <c r="B179" s="40"/>
      <c r="C179" s="40"/>
      <c r="D179" s="40"/>
      <c r="E179" s="40"/>
      <c r="F179" s="40"/>
      <c r="G179" s="40"/>
      <c r="H179" s="40"/>
      <c r="I179" s="40"/>
      <c r="J179" s="40"/>
      <c r="K179" s="40"/>
      <c r="L179" s="40"/>
      <c r="M179" s="40"/>
      <c r="N179" s="40"/>
      <c r="O179" s="40"/>
      <c r="P179" s="40"/>
      <c r="Q179" s="40"/>
      <c r="R179" s="40"/>
      <c r="S179" s="40"/>
      <c r="T179" s="40"/>
    </row>
    <row r="180" spans="2:20" x14ac:dyDescent="0.25">
      <c r="B180" s="40"/>
      <c r="C180" s="40"/>
      <c r="D180" s="40"/>
      <c r="E180" s="40"/>
      <c r="F180" s="40"/>
      <c r="G180" s="40"/>
      <c r="H180" s="40"/>
      <c r="I180" s="40"/>
      <c r="J180" s="40"/>
      <c r="K180" s="40"/>
      <c r="L180" s="40"/>
      <c r="M180" s="40"/>
      <c r="N180" s="40"/>
      <c r="O180" s="40"/>
      <c r="P180" s="40"/>
      <c r="Q180" s="40"/>
      <c r="R180" s="40"/>
      <c r="S180" s="40"/>
      <c r="T180" s="40"/>
    </row>
    <row r="181" spans="2:20" x14ac:dyDescent="0.25">
      <c r="B181" s="40"/>
      <c r="C181" s="40"/>
      <c r="D181" s="40"/>
      <c r="E181" s="40"/>
      <c r="F181" s="40"/>
      <c r="G181" s="40"/>
      <c r="H181" s="40"/>
      <c r="I181" s="40"/>
      <c r="J181" s="40"/>
      <c r="K181" s="40"/>
      <c r="L181" s="40"/>
      <c r="M181" s="40"/>
      <c r="N181" s="40"/>
      <c r="O181" s="40"/>
      <c r="P181" s="40"/>
      <c r="Q181" s="40"/>
      <c r="R181" s="40"/>
      <c r="S181" s="40"/>
      <c r="T181" s="40"/>
    </row>
    <row r="182" spans="2:20" x14ac:dyDescent="0.25">
      <c r="B182" s="40"/>
      <c r="C182" s="40"/>
      <c r="D182" s="40"/>
      <c r="E182" s="40"/>
      <c r="F182" s="40"/>
      <c r="G182" s="40"/>
      <c r="H182" s="40"/>
      <c r="I182" s="40"/>
      <c r="J182" s="40"/>
      <c r="K182" s="40"/>
      <c r="L182" s="40"/>
      <c r="M182" s="40"/>
      <c r="N182" s="40"/>
      <c r="O182" s="40"/>
      <c r="P182" s="40"/>
      <c r="Q182" s="40"/>
      <c r="R182" s="40"/>
      <c r="S182" s="40"/>
      <c r="T182" s="40"/>
    </row>
    <row r="183" spans="2:20" x14ac:dyDescent="0.25">
      <c r="B183" s="40"/>
      <c r="C183" s="40"/>
      <c r="D183" s="40"/>
      <c r="E183" s="40"/>
      <c r="F183" s="40"/>
      <c r="G183" s="40"/>
      <c r="H183" s="40"/>
      <c r="I183" s="40"/>
      <c r="J183" s="40"/>
      <c r="K183" s="40"/>
      <c r="L183" s="40"/>
      <c r="M183" s="40"/>
      <c r="N183" s="40"/>
      <c r="O183" s="40"/>
      <c r="P183" s="40"/>
      <c r="Q183" s="40"/>
      <c r="R183" s="40"/>
      <c r="S183" s="40"/>
      <c r="T183" s="40"/>
    </row>
    <row r="184" spans="2:20" x14ac:dyDescent="0.25">
      <c r="B184" s="40"/>
      <c r="C184" s="40"/>
      <c r="D184" s="40"/>
      <c r="E184" s="40"/>
      <c r="F184" s="40"/>
      <c r="G184" s="40"/>
      <c r="H184" s="40"/>
      <c r="I184" s="40"/>
      <c r="J184" s="40"/>
      <c r="K184" s="40"/>
      <c r="L184" s="40"/>
      <c r="M184" s="40"/>
      <c r="N184" s="40"/>
      <c r="O184" s="40"/>
      <c r="P184" s="40"/>
      <c r="Q184" s="40"/>
      <c r="R184" s="40"/>
      <c r="S184" s="40"/>
      <c r="T184" s="40"/>
    </row>
    <row r="185" spans="2:20" x14ac:dyDescent="0.25">
      <c r="B185" s="40"/>
      <c r="C185" s="40"/>
      <c r="D185" s="40"/>
      <c r="E185" s="40"/>
      <c r="F185" s="40"/>
      <c r="G185" s="40"/>
      <c r="H185" s="40"/>
      <c r="I185" s="40"/>
      <c r="J185" s="40"/>
      <c r="K185" s="40"/>
      <c r="L185" s="40"/>
      <c r="M185" s="40"/>
      <c r="N185" s="40"/>
      <c r="O185" s="40"/>
      <c r="P185" s="40"/>
      <c r="Q185" s="40"/>
      <c r="R185" s="40"/>
      <c r="S185" s="40"/>
      <c r="T185" s="40"/>
    </row>
    <row r="186" spans="2:20" x14ac:dyDescent="0.25">
      <c r="B186" s="40"/>
      <c r="C186" s="40"/>
      <c r="D186" s="40"/>
      <c r="E186" s="40"/>
      <c r="F186" s="40"/>
      <c r="G186" s="40"/>
      <c r="H186" s="40"/>
      <c r="I186" s="40"/>
      <c r="J186" s="40"/>
      <c r="K186" s="40"/>
      <c r="L186" s="40"/>
      <c r="M186" s="40"/>
      <c r="N186" s="40"/>
      <c r="O186" s="40"/>
      <c r="P186" s="40"/>
      <c r="Q186" s="40"/>
      <c r="R186" s="40"/>
      <c r="S186" s="40"/>
      <c r="T186" s="40"/>
    </row>
    <row r="187" spans="2:20" x14ac:dyDescent="0.25">
      <c r="B187" s="40"/>
      <c r="C187" s="40"/>
      <c r="D187" s="40"/>
      <c r="E187" s="40"/>
      <c r="F187" s="40"/>
      <c r="G187" s="40"/>
      <c r="H187" s="40"/>
      <c r="I187" s="40"/>
      <c r="J187" s="40"/>
      <c r="K187" s="40"/>
      <c r="L187" s="40"/>
      <c r="M187" s="40"/>
      <c r="N187" s="40"/>
      <c r="O187" s="40"/>
      <c r="P187" s="40"/>
      <c r="Q187" s="40"/>
      <c r="R187" s="40"/>
      <c r="S187" s="40"/>
      <c r="T187" s="40"/>
    </row>
    <row r="188" spans="2:20" x14ac:dyDescent="0.25">
      <c r="B188" s="40"/>
      <c r="C188" s="40"/>
      <c r="D188" s="40"/>
      <c r="E188" s="40"/>
      <c r="F188" s="40"/>
      <c r="G188" s="40"/>
      <c r="H188" s="40"/>
      <c r="I188" s="40"/>
      <c r="J188" s="40"/>
      <c r="K188" s="40"/>
      <c r="L188" s="40"/>
      <c r="M188" s="40"/>
      <c r="N188" s="40"/>
      <c r="O188" s="40"/>
      <c r="P188" s="40"/>
      <c r="Q188" s="40"/>
      <c r="R188" s="40"/>
      <c r="S188" s="40"/>
      <c r="T188" s="40"/>
    </row>
    <row r="189" spans="2:20" x14ac:dyDescent="0.25">
      <c r="B189" s="40"/>
      <c r="C189" s="40"/>
      <c r="D189" s="40"/>
      <c r="E189" s="40"/>
      <c r="F189" s="40"/>
      <c r="G189" s="40"/>
      <c r="H189" s="40"/>
      <c r="I189" s="40"/>
      <c r="J189" s="40"/>
      <c r="K189" s="40"/>
      <c r="L189" s="40"/>
      <c r="M189" s="40"/>
      <c r="N189" s="40"/>
      <c r="O189" s="40"/>
      <c r="P189" s="40"/>
      <c r="Q189" s="40"/>
      <c r="R189" s="40"/>
      <c r="S189" s="40"/>
      <c r="T189" s="40"/>
    </row>
    <row r="190" spans="2:20" x14ac:dyDescent="0.25">
      <c r="B190" s="40"/>
      <c r="C190" s="40"/>
      <c r="D190" s="40"/>
      <c r="E190" s="40"/>
      <c r="F190" s="40"/>
      <c r="G190" s="40"/>
      <c r="H190" s="40"/>
      <c r="I190" s="40"/>
      <c r="J190" s="40"/>
      <c r="K190" s="40"/>
      <c r="L190" s="40"/>
      <c r="M190" s="40"/>
      <c r="N190" s="40"/>
      <c r="O190" s="40"/>
      <c r="P190" s="40"/>
      <c r="Q190" s="40"/>
      <c r="R190" s="40"/>
      <c r="S190" s="40"/>
      <c r="T190" s="40"/>
    </row>
    <row r="191" spans="2:20" x14ac:dyDescent="0.25">
      <c r="B191" s="40"/>
      <c r="C191" s="40"/>
      <c r="D191" s="40"/>
      <c r="E191" s="40"/>
      <c r="F191" s="40"/>
      <c r="G191" s="40"/>
      <c r="H191" s="40"/>
      <c r="I191" s="40"/>
      <c r="J191" s="40"/>
      <c r="K191" s="40"/>
      <c r="L191" s="40"/>
      <c r="M191" s="40"/>
      <c r="N191" s="40"/>
      <c r="O191" s="40"/>
      <c r="P191" s="40"/>
      <c r="Q191" s="40"/>
      <c r="R191" s="40"/>
      <c r="S191" s="40"/>
      <c r="T191" s="40"/>
    </row>
    <row r="192" spans="2:20" x14ac:dyDescent="0.25">
      <c r="B192" s="40"/>
      <c r="C192" s="40"/>
      <c r="D192" s="40"/>
      <c r="E192" s="40"/>
      <c r="F192" s="40"/>
      <c r="G192" s="40"/>
      <c r="H192" s="40"/>
      <c r="I192" s="40"/>
      <c r="J192" s="40"/>
      <c r="K192" s="40"/>
      <c r="L192" s="40"/>
      <c r="M192" s="40"/>
      <c r="N192" s="40"/>
      <c r="O192" s="40"/>
      <c r="P192" s="40"/>
      <c r="Q192" s="40"/>
      <c r="R192" s="40"/>
      <c r="S192" s="40"/>
      <c r="T192" s="40"/>
    </row>
    <row r="193" spans="2:20" x14ac:dyDescent="0.25">
      <c r="B193" s="40"/>
      <c r="C193" s="40"/>
      <c r="D193" s="40"/>
      <c r="E193" s="40"/>
      <c r="F193" s="40"/>
      <c r="G193" s="40"/>
      <c r="H193" s="40"/>
      <c r="I193" s="40"/>
      <c r="J193" s="40"/>
      <c r="K193" s="40"/>
      <c r="L193" s="40"/>
      <c r="M193" s="40"/>
      <c r="N193" s="40"/>
      <c r="O193" s="40"/>
      <c r="P193" s="40"/>
      <c r="Q193" s="40"/>
      <c r="R193" s="40"/>
      <c r="S193" s="40"/>
      <c r="T193" s="40"/>
    </row>
    <row r="194" spans="2:20" x14ac:dyDescent="0.25">
      <c r="B194" s="40"/>
      <c r="C194" s="40"/>
      <c r="D194" s="40"/>
      <c r="E194" s="40"/>
      <c r="F194" s="40"/>
      <c r="G194" s="40"/>
      <c r="H194" s="40"/>
      <c r="I194" s="40"/>
      <c r="J194" s="40"/>
      <c r="K194" s="40"/>
      <c r="L194" s="40"/>
      <c r="M194" s="40"/>
      <c r="N194" s="40"/>
      <c r="O194" s="40"/>
      <c r="P194" s="40"/>
      <c r="Q194" s="40"/>
      <c r="R194" s="40"/>
      <c r="S194" s="40"/>
      <c r="T194" s="40"/>
    </row>
    <row r="195" spans="2:20" x14ac:dyDescent="0.25">
      <c r="B195" s="40"/>
      <c r="C195" s="40"/>
      <c r="D195" s="40"/>
      <c r="E195" s="40"/>
      <c r="F195" s="40"/>
      <c r="G195" s="40"/>
      <c r="H195" s="40"/>
      <c r="I195" s="40"/>
      <c r="J195" s="40"/>
      <c r="K195" s="40"/>
      <c r="L195" s="40"/>
      <c r="M195" s="40"/>
      <c r="N195" s="40"/>
      <c r="O195" s="40"/>
      <c r="P195" s="40"/>
      <c r="Q195" s="40"/>
      <c r="R195" s="40"/>
      <c r="S195" s="40"/>
      <c r="T195" s="40"/>
    </row>
    <row r="196" spans="2:20" x14ac:dyDescent="0.25">
      <c r="B196" s="40"/>
      <c r="C196" s="40"/>
      <c r="D196" s="40"/>
      <c r="E196" s="40"/>
      <c r="F196" s="40"/>
      <c r="G196" s="40"/>
      <c r="H196" s="40"/>
      <c r="I196" s="40"/>
      <c r="J196" s="40"/>
      <c r="K196" s="40"/>
      <c r="L196" s="40"/>
      <c r="M196" s="40"/>
      <c r="N196" s="40"/>
      <c r="O196" s="40"/>
      <c r="P196" s="40"/>
      <c r="Q196" s="40"/>
      <c r="R196" s="40"/>
      <c r="S196" s="40"/>
      <c r="T196" s="40"/>
    </row>
    <row r="197" spans="2:20" x14ac:dyDescent="0.25">
      <c r="B197" s="40"/>
      <c r="C197" s="40"/>
      <c r="D197" s="40"/>
      <c r="E197" s="40"/>
      <c r="F197" s="40"/>
      <c r="G197" s="40"/>
      <c r="H197" s="40"/>
      <c r="I197" s="40"/>
      <c r="J197" s="40"/>
      <c r="K197" s="40"/>
      <c r="L197" s="40"/>
      <c r="M197" s="40"/>
      <c r="N197" s="40"/>
      <c r="O197" s="40"/>
      <c r="P197" s="40"/>
      <c r="Q197" s="40"/>
      <c r="R197" s="40"/>
      <c r="S197" s="40"/>
      <c r="T197" s="40"/>
    </row>
    <row r="198" spans="2:20" x14ac:dyDescent="0.25">
      <c r="B198" s="40"/>
      <c r="C198" s="40"/>
      <c r="D198" s="40"/>
      <c r="E198" s="40"/>
      <c r="F198" s="40"/>
      <c r="G198" s="40"/>
      <c r="H198" s="40"/>
      <c r="I198" s="40"/>
      <c r="J198" s="40"/>
      <c r="K198" s="40"/>
      <c r="L198" s="40"/>
      <c r="M198" s="40"/>
      <c r="N198" s="40"/>
      <c r="O198" s="40"/>
      <c r="P198" s="40"/>
      <c r="Q198" s="40"/>
      <c r="R198" s="40"/>
      <c r="S198" s="40"/>
      <c r="T198" s="40"/>
    </row>
    <row r="199" spans="2:20" x14ac:dyDescent="0.25">
      <c r="B199" s="40"/>
      <c r="C199" s="40"/>
      <c r="D199" s="40"/>
      <c r="E199" s="40"/>
      <c r="F199" s="40"/>
      <c r="G199" s="40"/>
      <c r="H199" s="40"/>
      <c r="I199" s="40"/>
      <c r="J199" s="40"/>
      <c r="K199" s="40"/>
      <c r="L199" s="40"/>
      <c r="M199" s="40"/>
      <c r="N199" s="40"/>
      <c r="O199" s="40"/>
      <c r="P199" s="40"/>
      <c r="Q199" s="40"/>
      <c r="R199" s="40"/>
      <c r="S199" s="40"/>
      <c r="T199" s="40"/>
    </row>
    <row r="200" spans="2:20" x14ac:dyDescent="0.25">
      <c r="B200" s="40"/>
      <c r="C200" s="40"/>
      <c r="D200" s="40"/>
      <c r="E200" s="40"/>
      <c r="F200" s="40"/>
      <c r="G200" s="40"/>
      <c r="H200" s="40"/>
      <c r="I200" s="40"/>
      <c r="J200" s="40"/>
      <c r="K200" s="40"/>
      <c r="L200" s="40"/>
      <c r="M200" s="40"/>
      <c r="N200" s="40"/>
      <c r="O200" s="40"/>
      <c r="P200" s="40"/>
      <c r="Q200" s="40"/>
      <c r="R200" s="40"/>
      <c r="S200" s="40"/>
      <c r="T200" s="40"/>
    </row>
    <row r="201" spans="2:20" x14ac:dyDescent="0.25">
      <c r="B201" s="40"/>
      <c r="C201" s="40"/>
      <c r="D201" s="40"/>
      <c r="E201" s="40"/>
      <c r="F201" s="40"/>
      <c r="G201" s="40"/>
      <c r="H201" s="40"/>
      <c r="I201" s="40"/>
      <c r="J201" s="40"/>
      <c r="K201" s="40"/>
      <c r="L201" s="40"/>
      <c r="M201" s="40"/>
      <c r="N201" s="40"/>
      <c r="O201" s="40"/>
      <c r="P201" s="40"/>
      <c r="Q201" s="40"/>
      <c r="R201" s="40"/>
      <c r="S201" s="40"/>
      <c r="T201" s="40"/>
    </row>
    <row r="202" spans="2:20" x14ac:dyDescent="0.25">
      <c r="B202" s="40"/>
      <c r="C202" s="40"/>
      <c r="D202" s="40"/>
      <c r="E202" s="40"/>
      <c r="F202" s="40"/>
      <c r="G202" s="40"/>
      <c r="H202" s="40"/>
      <c r="I202" s="40"/>
      <c r="J202" s="40"/>
      <c r="K202" s="40"/>
      <c r="L202" s="40"/>
      <c r="M202" s="40"/>
      <c r="N202" s="40"/>
      <c r="O202" s="40"/>
      <c r="P202" s="40"/>
      <c r="Q202" s="40"/>
      <c r="R202" s="40"/>
      <c r="S202" s="40"/>
      <c r="T202" s="40"/>
    </row>
    <row r="203" spans="2:20" x14ac:dyDescent="0.25">
      <c r="B203" s="40"/>
      <c r="C203" s="40"/>
      <c r="D203" s="40"/>
      <c r="E203" s="40"/>
      <c r="F203" s="40"/>
      <c r="G203" s="40"/>
      <c r="H203" s="40"/>
      <c r="I203" s="40"/>
      <c r="J203" s="40"/>
      <c r="K203" s="40"/>
      <c r="L203" s="40"/>
      <c r="M203" s="40"/>
      <c r="N203" s="40"/>
      <c r="O203" s="40"/>
      <c r="P203" s="40"/>
      <c r="Q203" s="40"/>
      <c r="R203" s="40"/>
      <c r="S203" s="40"/>
      <c r="T203" s="40"/>
    </row>
    <row r="204" spans="2:20" x14ac:dyDescent="0.25">
      <c r="B204" s="40"/>
      <c r="C204" s="40"/>
      <c r="D204" s="40"/>
      <c r="E204" s="40"/>
      <c r="F204" s="40"/>
      <c r="G204" s="40"/>
      <c r="H204" s="40"/>
      <c r="I204" s="40"/>
      <c r="J204" s="40"/>
      <c r="K204" s="40"/>
      <c r="L204" s="40"/>
      <c r="M204" s="40"/>
      <c r="N204" s="40"/>
      <c r="O204" s="40"/>
      <c r="P204" s="40"/>
      <c r="Q204" s="40"/>
      <c r="R204" s="40"/>
      <c r="S204" s="40"/>
      <c r="T204" s="40"/>
    </row>
    <row r="205" spans="2:20" x14ac:dyDescent="0.25">
      <c r="B205" s="40"/>
      <c r="C205" s="40"/>
      <c r="D205" s="40"/>
      <c r="E205" s="40"/>
      <c r="F205" s="40"/>
      <c r="G205" s="40"/>
      <c r="H205" s="40"/>
      <c r="I205" s="40"/>
      <c r="J205" s="40"/>
      <c r="K205" s="40"/>
      <c r="L205" s="40"/>
      <c r="M205" s="40"/>
      <c r="N205" s="40"/>
      <c r="O205" s="40"/>
      <c r="P205" s="40"/>
      <c r="Q205" s="40"/>
      <c r="R205" s="40"/>
      <c r="S205" s="40"/>
      <c r="T205" s="40"/>
    </row>
    <row r="206" spans="2:20" x14ac:dyDescent="0.25">
      <c r="B206" s="40"/>
      <c r="C206" s="40"/>
      <c r="D206" s="40"/>
      <c r="E206" s="40"/>
      <c r="F206" s="40"/>
      <c r="G206" s="40"/>
      <c r="H206" s="40"/>
      <c r="I206" s="40"/>
      <c r="J206" s="40"/>
      <c r="K206" s="40"/>
      <c r="L206" s="40"/>
      <c r="M206" s="40"/>
      <c r="N206" s="40"/>
      <c r="O206" s="40"/>
      <c r="P206" s="40"/>
      <c r="Q206" s="40"/>
      <c r="R206" s="40"/>
      <c r="S206" s="40"/>
      <c r="T206" s="40"/>
    </row>
    <row r="207" spans="2:20" x14ac:dyDescent="0.25">
      <c r="B207" s="40"/>
      <c r="C207" s="40"/>
      <c r="D207" s="40"/>
      <c r="E207" s="40"/>
      <c r="F207" s="40"/>
      <c r="G207" s="40"/>
      <c r="H207" s="40"/>
      <c r="I207" s="40"/>
      <c r="J207" s="40"/>
      <c r="K207" s="40"/>
      <c r="L207" s="40"/>
      <c r="M207" s="40"/>
      <c r="N207" s="40"/>
      <c r="O207" s="40"/>
      <c r="P207" s="40"/>
      <c r="Q207" s="40"/>
      <c r="R207" s="40"/>
      <c r="S207" s="40"/>
      <c r="T207" s="40"/>
    </row>
    <row r="208" spans="2:20" x14ac:dyDescent="0.25">
      <c r="B208" s="40"/>
      <c r="C208" s="40"/>
      <c r="D208" s="40"/>
      <c r="E208" s="40"/>
      <c r="F208" s="40"/>
      <c r="G208" s="40"/>
      <c r="H208" s="40"/>
      <c r="I208" s="40"/>
      <c r="J208" s="40"/>
      <c r="K208" s="40"/>
      <c r="L208" s="40"/>
      <c r="M208" s="40"/>
      <c r="N208" s="40"/>
      <c r="O208" s="40"/>
      <c r="P208" s="40"/>
      <c r="Q208" s="40"/>
      <c r="R208" s="40"/>
      <c r="S208" s="40"/>
      <c r="T208" s="40"/>
    </row>
    <row r="209" spans="2:20" x14ac:dyDescent="0.25">
      <c r="B209" s="40"/>
      <c r="C209" s="40"/>
      <c r="D209" s="40"/>
      <c r="E209" s="40"/>
      <c r="F209" s="40"/>
      <c r="G209" s="40"/>
      <c r="H209" s="40"/>
      <c r="I209" s="40"/>
      <c r="J209" s="40"/>
      <c r="K209" s="40"/>
      <c r="L209" s="40"/>
      <c r="M209" s="40"/>
      <c r="N209" s="40"/>
      <c r="O209" s="40"/>
      <c r="P209" s="40"/>
      <c r="Q209" s="40"/>
      <c r="R209" s="40"/>
      <c r="S209" s="40"/>
      <c r="T209" s="40"/>
    </row>
    <row r="210" spans="2:20" x14ac:dyDescent="0.25">
      <c r="B210" s="40"/>
      <c r="C210" s="40"/>
      <c r="D210" s="40"/>
      <c r="E210" s="40"/>
      <c r="F210" s="40"/>
      <c r="G210" s="40"/>
      <c r="H210" s="40"/>
      <c r="I210" s="40"/>
      <c r="J210" s="40"/>
      <c r="K210" s="40"/>
      <c r="L210" s="40"/>
      <c r="M210" s="40"/>
      <c r="N210" s="40"/>
      <c r="O210" s="40"/>
      <c r="P210" s="40"/>
      <c r="Q210" s="40"/>
      <c r="R210" s="40"/>
      <c r="S210" s="40"/>
      <c r="T210" s="40"/>
    </row>
  </sheetData>
  <mergeCells count="4">
    <mergeCell ref="C2:D2"/>
    <mergeCell ref="D3:J3"/>
    <mergeCell ref="B6:B10"/>
    <mergeCell ref="G13:R13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U143"/>
  <sheetViews>
    <sheetView showGridLines="0" zoomScale="80" zoomScaleNormal="80" workbookViewId="0">
      <pane ySplit="2" topLeftCell="A3" activePane="bottomLeft" state="frozen"/>
      <selection activeCell="A7" sqref="A7"/>
      <selection pane="bottomLeft" activeCell="A3" sqref="A3"/>
    </sheetView>
  </sheetViews>
  <sheetFormatPr baseColWidth="10" defaultRowHeight="15" x14ac:dyDescent="0.25"/>
  <cols>
    <col min="1" max="1" width="2.7109375" customWidth="1"/>
    <col min="2" max="2" width="17.140625" bestFit="1" customWidth="1"/>
    <col min="3" max="3" width="24.7109375" customWidth="1"/>
    <col min="4" max="4" width="30.5703125" customWidth="1"/>
    <col min="5" max="5" width="24.7109375" customWidth="1"/>
    <col min="6" max="6" width="40" bestFit="1" customWidth="1"/>
    <col min="7" max="19" width="20.7109375" customWidth="1"/>
    <col min="20" max="54" width="24.7109375" customWidth="1"/>
  </cols>
  <sheetData>
    <row r="1" spans="2:21" x14ac:dyDescent="0.25">
      <c r="E1" s="6"/>
      <c r="F1" s="6"/>
    </row>
    <row r="2" spans="2:21" ht="24.95" customHeight="1" x14ac:dyDescent="0.25">
      <c r="B2" s="9" t="s">
        <v>30</v>
      </c>
      <c r="C2" s="69" t="s">
        <v>187</v>
      </c>
      <c r="D2" s="70"/>
      <c r="E2" s="7"/>
      <c r="F2" s="6"/>
    </row>
    <row r="3" spans="2:21" x14ac:dyDescent="0.25">
      <c r="C3" s="10"/>
      <c r="D3" s="75" t="s">
        <v>45</v>
      </c>
      <c r="E3" s="75"/>
      <c r="F3" s="75"/>
      <c r="G3" s="75"/>
      <c r="H3" s="75"/>
      <c r="I3" s="75"/>
      <c r="J3" s="75"/>
      <c r="K3" s="11"/>
      <c r="L3" s="11"/>
      <c r="M3" s="11"/>
    </row>
    <row r="4" spans="2:21" x14ac:dyDescent="0.25">
      <c r="C4" s="12" t="s">
        <v>37</v>
      </c>
      <c r="D4" s="13" t="s">
        <v>38</v>
      </c>
      <c r="E4" s="13" t="s">
        <v>39</v>
      </c>
      <c r="F4" s="13" t="s">
        <v>40</v>
      </c>
      <c r="G4" s="13" t="s">
        <v>41</v>
      </c>
      <c r="H4" s="13" t="s">
        <v>42</v>
      </c>
      <c r="I4" s="13" t="s">
        <v>43</v>
      </c>
      <c r="J4" s="13" t="s">
        <v>44</v>
      </c>
      <c r="K4" s="12" t="s">
        <v>47</v>
      </c>
      <c r="L4" s="12" t="s">
        <v>48</v>
      </c>
      <c r="M4" s="12" t="s">
        <v>49</v>
      </c>
    </row>
    <row r="5" spans="2:21" ht="60" customHeight="1" x14ac:dyDescent="0.25">
      <c r="B5" s="14" t="s">
        <v>189</v>
      </c>
      <c r="C5" s="15" t="s">
        <v>227</v>
      </c>
      <c r="D5" s="15" t="s">
        <v>228</v>
      </c>
      <c r="E5" s="15" t="s">
        <v>229</v>
      </c>
      <c r="F5" s="16" t="s">
        <v>230</v>
      </c>
      <c r="G5" s="16" t="s">
        <v>54</v>
      </c>
      <c r="H5" s="16" t="s">
        <v>231</v>
      </c>
      <c r="I5" s="16" t="s">
        <v>232</v>
      </c>
      <c r="J5" s="16" t="s">
        <v>57</v>
      </c>
      <c r="K5" s="15" t="s">
        <v>233</v>
      </c>
      <c r="L5" s="15" t="s">
        <v>234</v>
      </c>
      <c r="M5" s="18">
        <f>+S47</f>
        <v>4097301.0594117651</v>
      </c>
    </row>
    <row r="6" spans="2:21" ht="60" customHeight="1" x14ac:dyDescent="0.25">
      <c r="B6" s="77" t="s">
        <v>89</v>
      </c>
      <c r="C6" s="15" t="s">
        <v>340</v>
      </c>
      <c r="D6" s="15" t="s">
        <v>341</v>
      </c>
      <c r="E6" s="15" t="s">
        <v>342</v>
      </c>
      <c r="F6" s="16" t="s">
        <v>230</v>
      </c>
      <c r="G6" s="16" t="s">
        <v>159</v>
      </c>
      <c r="H6" s="16" t="s">
        <v>343</v>
      </c>
      <c r="I6" s="16" t="s">
        <v>344</v>
      </c>
      <c r="J6" s="16" t="s">
        <v>57</v>
      </c>
      <c r="K6" s="15" t="s">
        <v>233</v>
      </c>
      <c r="L6" s="15" t="s">
        <v>345</v>
      </c>
      <c r="M6" s="17" t="s">
        <v>102</v>
      </c>
    </row>
    <row r="7" spans="2:21" ht="60" customHeight="1" x14ac:dyDescent="0.25">
      <c r="B7" s="78"/>
      <c r="C7" s="15" t="s">
        <v>346</v>
      </c>
      <c r="D7" s="15" t="s">
        <v>347</v>
      </c>
      <c r="E7" s="15" t="s">
        <v>348</v>
      </c>
      <c r="F7" s="16" t="s">
        <v>53</v>
      </c>
      <c r="G7" s="16" t="s">
        <v>159</v>
      </c>
      <c r="H7" s="16" t="s">
        <v>154</v>
      </c>
      <c r="I7" s="16" t="s">
        <v>154</v>
      </c>
      <c r="J7" s="16" t="s">
        <v>57</v>
      </c>
      <c r="K7" s="15" t="s">
        <v>233</v>
      </c>
      <c r="L7" s="15" t="s">
        <v>234</v>
      </c>
      <c r="M7" s="17" t="s">
        <v>102</v>
      </c>
    </row>
    <row r="8" spans="2:21" ht="60" customHeight="1" x14ac:dyDescent="0.25">
      <c r="B8" s="78"/>
      <c r="C8" s="15" t="s">
        <v>349</v>
      </c>
      <c r="D8" s="15" t="s">
        <v>350</v>
      </c>
      <c r="E8" s="15" t="s">
        <v>351</v>
      </c>
      <c r="F8" s="16" t="s">
        <v>53</v>
      </c>
      <c r="G8" s="16" t="s">
        <v>54</v>
      </c>
      <c r="H8" s="16" t="s">
        <v>154</v>
      </c>
      <c r="I8" s="16" t="s">
        <v>154</v>
      </c>
      <c r="J8" s="16" t="s">
        <v>57</v>
      </c>
      <c r="K8" s="15" t="s">
        <v>233</v>
      </c>
      <c r="L8" s="15" t="s">
        <v>352</v>
      </c>
      <c r="M8" s="17" t="s">
        <v>102</v>
      </c>
    </row>
    <row r="9" spans="2:21" ht="60" customHeight="1" x14ac:dyDescent="0.25">
      <c r="B9" s="79"/>
      <c r="C9" s="15" t="s">
        <v>353</v>
      </c>
      <c r="D9" s="15" t="s">
        <v>354</v>
      </c>
      <c r="E9" s="15" t="s">
        <v>295</v>
      </c>
      <c r="F9" s="16" t="s">
        <v>53</v>
      </c>
      <c r="G9" s="16" t="s">
        <v>96</v>
      </c>
      <c r="H9" s="16" t="s">
        <v>56</v>
      </c>
      <c r="I9" s="16" t="s">
        <v>329</v>
      </c>
      <c r="J9" s="16" t="s">
        <v>57</v>
      </c>
      <c r="K9" s="15" t="s">
        <v>233</v>
      </c>
      <c r="L9" s="15" t="s">
        <v>339</v>
      </c>
      <c r="M9" s="17" t="s">
        <v>102</v>
      </c>
    </row>
    <row r="12" spans="2:21" x14ac:dyDescent="0.25">
      <c r="B12" s="37"/>
      <c r="C12" s="37"/>
      <c r="D12" s="37"/>
      <c r="E12" s="37"/>
      <c r="F12" s="37"/>
      <c r="G12" s="76" t="s">
        <v>106</v>
      </c>
      <c r="H12" s="76"/>
      <c r="I12" s="76"/>
      <c r="J12" s="76"/>
      <c r="K12" s="76"/>
      <c r="L12" s="76"/>
      <c r="M12" s="76"/>
      <c r="N12" s="76"/>
      <c r="O12" s="76"/>
      <c r="P12" s="76"/>
      <c r="Q12" s="76"/>
      <c r="R12" s="76"/>
      <c r="S12" s="37"/>
      <c r="T12" s="40"/>
      <c r="U12" s="40"/>
    </row>
    <row r="13" spans="2:21" x14ac:dyDescent="0.25">
      <c r="B13" s="38" t="s">
        <v>107</v>
      </c>
      <c r="C13" s="38" t="s">
        <v>103</v>
      </c>
      <c r="D13" s="38" t="s">
        <v>104</v>
      </c>
      <c r="E13" s="38" t="s">
        <v>105</v>
      </c>
      <c r="F13" s="38" t="s">
        <v>108</v>
      </c>
      <c r="G13" s="39" t="s">
        <v>109</v>
      </c>
      <c r="H13" s="39" t="s">
        <v>110</v>
      </c>
      <c r="I13" s="39" t="s">
        <v>111</v>
      </c>
      <c r="J13" s="39" t="s">
        <v>112</v>
      </c>
      <c r="K13" s="39" t="s">
        <v>113</v>
      </c>
      <c r="L13" s="39" t="s">
        <v>114</v>
      </c>
      <c r="M13" s="39" t="s">
        <v>115</v>
      </c>
      <c r="N13" s="39" t="s">
        <v>116</v>
      </c>
      <c r="O13" s="39" t="s">
        <v>117</v>
      </c>
      <c r="P13" s="39" t="s">
        <v>118</v>
      </c>
      <c r="Q13" s="39" t="s">
        <v>119</v>
      </c>
      <c r="R13" s="39" t="s">
        <v>120</v>
      </c>
      <c r="S13" s="38" t="s">
        <v>121</v>
      </c>
      <c r="T13" s="40"/>
      <c r="U13" s="40"/>
    </row>
    <row r="14" spans="2:21" x14ac:dyDescent="0.25">
      <c r="B14" s="32">
        <v>1000</v>
      </c>
      <c r="C14" s="32">
        <v>20419</v>
      </c>
      <c r="D14" s="32">
        <v>1131</v>
      </c>
      <c r="E14" s="33" t="s">
        <v>568</v>
      </c>
      <c r="F14" s="32" t="s">
        <v>673</v>
      </c>
      <c r="G14" s="34">
        <v>88667.55</v>
      </c>
      <c r="H14" s="34">
        <v>88667.55</v>
      </c>
      <c r="I14" s="34">
        <v>88667.55</v>
      </c>
      <c r="J14" s="34">
        <v>88667.55</v>
      </c>
      <c r="K14" s="34">
        <v>88667.55</v>
      </c>
      <c r="L14" s="34">
        <v>88667.55</v>
      </c>
      <c r="M14" s="34">
        <v>88667.55</v>
      </c>
      <c r="N14" s="34">
        <v>88667.55</v>
      </c>
      <c r="O14" s="34">
        <v>88667.55</v>
      </c>
      <c r="P14" s="34">
        <v>88667.55</v>
      </c>
      <c r="Q14" s="34">
        <v>88667.55</v>
      </c>
      <c r="R14" s="34">
        <v>88667.55</v>
      </c>
      <c r="S14" s="34">
        <f>SUM(G14:R14)</f>
        <v>1064010.6000000003</v>
      </c>
      <c r="T14" s="40"/>
      <c r="U14" s="40"/>
    </row>
    <row r="15" spans="2:21" x14ac:dyDescent="0.25">
      <c r="B15" s="32">
        <v>1000</v>
      </c>
      <c r="C15" s="32">
        <v>20419</v>
      </c>
      <c r="D15" s="32">
        <v>1311</v>
      </c>
      <c r="E15" s="33" t="s">
        <v>570</v>
      </c>
      <c r="F15" s="32" t="s">
        <v>674</v>
      </c>
      <c r="G15" s="34">
        <v>4983.59</v>
      </c>
      <c r="H15" s="34">
        <v>4983.59</v>
      </c>
      <c r="I15" s="34">
        <v>4983.59</v>
      </c>
      <c r="J15" s="34">
        <v>4983.59</v>
      </c>
      <c r="K15" s="34">
        <v>4983.59</v>
      </c>
      <c r="L15" s="34">
        <v>4983.59</v>
      </c>
      <c r="M15" s="34">
        <v>4983.59</v>
      </c>
      <c r="N15" s="34">
        <v>4983.59</v>
      </c>
      <c r="O15" s="34">
        <v>4983.59</v>
      </c>
      <c r="P15" s="34">
        <v>4983.59</v>
      </c>
      <c r="Q15" s="34">
        <v>4983.59</v>
      </c>
      <c r="R15" s="34">
        <v>4983.59</v>
      </c>
      <c r="S15" s="34">
        <f t="shared" ref="S15:S32" si="0">SUM(G15:R15)</f>
        <v>59803.079999999987</v>
      </c>
      <c r="T15" s="40"/>
      <c r="U15" s="40"/>
    </row>
    <row r="16" spans="2:21" x14ac:dyDescent="0.25">
      <c r="B16" s="32">
        <v>1000</v>
      </c>
      <c r="C16" s="32">
        <v>20419</v>
      </c>
      <c r="D16" s="32">
        <v>1321</v>
      </c>
      <c r="E16" s="33" t="s">
        <v>572</v>
      </c>
      <c r="F16" s="32" t="s">
        <v>675</v>
      </c>
      <c r="G16" s="34">
        <v>0</v>
      </c>
      <c r="H16" s="34">
        <v>0</v>
      </c>
      <c r="I16" s="34">
        <v>0</v>
      </c>
      <c r="J16" s="34">
        <v>0</v>
      </c>
      <c r="K16" s="34">
        <v>0</v>
      </c>
      <c r="L16" s="34">
        <v>0</v>
      </c>
      <c r="M16" s="34">
        <v>0</v>
      </c>
      <c r="N16" s="34">
        <v>0</v>
      </c>
      <c r="O16" s="34">
        <v>0</v>
      </c>
      <c r="P16" s="34">
        <v>0</v>
      </c>
      <c r="Q16" s="34">
        <v>0</v>
      </c>
      <c r="R16" s="34">
        <v>274360.09000000003</v>
      </c>
      <c r="S16" s="34">
        <f t="shared" si="0"/>
        <v>274360.09000000003</v>
      </c>
      <c r="T16" s="40"/>
      <c r="U16" s="40"/>
    </row>
    <row r="17" spans="2:21" x14ac:dyDescent="0.25">
      <c r="B17" s="32">
        <v>1000</v>
      </c>
      <c r="C17" s="32">
        <v>20419</v>
      </c>
      <c r="D17" s="32">
        <v>1322</v>
      </c>
      <c r="E17" s="33" t="s">
        <v>574</v>
      </c>
      <c r="F17" s="32" t="s">
        <v>676</v>
      </c>
      <c r="G17" s="34">
        <v>7881.81</v>
      </c>
      <c r="H17" s="34">
        <v>1769.92</v>
      </c>
      <c r="I17" s="34">
        <v>4548.01</v>
      </c>
      <c r="J17" s="34">
        <v>7485.66</v>
      </c>
      <c r="K17" s="34">
        <v>677.02</v>
      </c>
      <c r="L17" s="34">
        <v>1644.09</v>
      </c>
      <c r="M17" s="34">
        <v>7881.81</v>
      </c>
      <c r="N17" s="34">
        <v>1769.92</v>
      </c>
      <c r="O17" s="34">
        <v>4548.01</v>
      </c>
      <c r="P17" s="34">
        <v>7485.66</v>
      </c>
      <c r="Q17" s="34">
        <v>677.02</v>
      </c>
      <c r="R17" s="34">
        <v>1644.09</v>
      </c>
      <c r="S17" s="34">
        <f t="shared" si="0"/>
        <v>48013.02</v>
      </c>
      <c r="T17" s="40"/>
      <c r="U17" s="40"/>
    </row>
    <row r="18" spans="2:21" x14ac:dyDescent="0.25">
      <c r="B18" s="32">
        <v>1000</v>
      </c>
      <c r="C18" s="32">
        <v>20419</v>
      </c>
      <c r="D18" s="32">
        <v>1341</v>
      </c>
      <c r="E18" s="33" t="s">
        <v>576</v>
      </c>
      <c r="F18" s="32" t="s">
        <v>677</v>
      </c>
      <c r="G18" s="34">
        <v>22273.439999999999</v>
      </c>
      <c r="H18" s="34">
        <v>22273.439999999999</v>
      </c>
      <c r="I18" s="34">
        <v>22273.439999999999</v>
      </c>
      <c r="J18" s="34">
        <v>22273.439999999999</v>
      </c>
      <c r="K18" s="34">
        <v>22273.439999999999</v>
      </c>
      <c r="L18" s="34">
        <v>22273.439999999999</v>
      </c>
      <c r="M18" s="34">
        <v>22273.439999999999</v>
      </c>
      <c r="N18" s="34">
        <v>22273.439999999999</v>
      </c>
      <c r="O18" s="34">
        <v>22273.439999999999</v>
      </c>
      <c r="P18" s="34">
        <v>22273.439999999999</v>
      </c>
      <c r="Q18" s="34">
        <v>22273.439999999999</v>
      </c>
      <c r="R18" s="34">
        <v>22273.439999999999</v>
      </c>
      <c r="S18" s="34">
        <f t="shared" si="0"/>
        <v>267281.27999999997</v>
      </c>
      <c r="T18" s="40"/>
      <c r="U18" s="40"/>
    </row>
    <row r="19" spans="2:21" x14ac:dyDescent="0.25">
      <c r="B19" s="32">
        <v>1000</v>
      </c>
      <c r="C19" s="32">
        <v>20419</v>
      </c>
      <c r="D19" s="32">
        <v>1343</v>
      </c>
      <c r="E19" s="33" t="s">
        <v>578</v>
      </c>
      <c r="F19" s="32" t="s">
        <v>678</v>
      </c>
      <c r="G19" s="34">
        <v>7440.97</v>
      </c>
      <c r="H19" s="34">
        <v>7440.97</v>
      </c>
      <c r="I19" s="34">
        <v>7440.97</v>
      </c>
      <c r="J19" s="34">
        <v>7440.97</v>
      </c>
      <c r="K19" s="34">
        <v>7440.97</v>
      </c>
      <c r="L19" s="34">
        <v>7440.97</v>
      </c>
      <c r="M19" s="34">
        <v>7440.97</v>
      </c>
      <c r="N19" s="34">
        <v>7440.97</v>
      </c>
      <c r="O19" s="34">
        <v>7440.97</v>
      </c>
      <c r="P19" s="34">
        <v>7440.97</v>
      </c>
      <c r="Q19" s="34">
        <v>7440.97</v>
      </c>
      <c r="R19" s="34">
        <v>7440.97</v>
      </c>
      <c r="S19" s="34">
        <f t="shared" si="0"/>
        <v>89291.64</v>
      </c>
      <c r="T19" s="40"/>
      <c r="U19" s="40"/>
    </row>
    <row r="20" spans="2:21" x14ac:dyDescent="0.25">
      <c r="B20" s="32">
        <v>1000</v>
      </c>
      <c r="C20" s="32">
        <v>20419</v>
      </c>
      <c r="D20" s="32">
        <v>1411</v>
      </c>
      <c r="E20" s="33" t="s">
        <v>580</v>
      </c>
      <c r="F20" s="32" t="s">
        <v>679</v>
      </c>
      <c r="G20" s="34">
        <v>14376.71</v>
      </c>
      <c r="H20" s="34">
        <v>14376.71</v>
      </c>
      <c r="I20" s="34">
        <v>14376.71</v>
      </c>
      <c r="J20" s="34">
        <v>14376.71</v>
      </c>
      <c r="K20" s="34">
        <v>14376.71</v>
      </c>
      <c r="L20" s="34">
        <v>14376.71</v>
      </c>
      <c r="M20" s="34">
        <v>14376.71</v>
      </c>
      <c r="N20" s="34">
        <v>14376.71</v>
      </c>
      <c r="O20" s="34">
        <v>14376.71</v>
      </c>
      <c r="P20" s="34">
        <v>14376.71</v>
      </c>
      <c r="Q20" s="34">
        <v>14376.71</v>
      </c>
      <c r="R20" s="34">
        <v>14376.71</v>
      </c>
      <c r="S20" s="34">
        <f t="shared" si="0"/>
        <v>172520.51999999993</v>
      </c>
      <c r="T20" s="40"/>
      <c r="U20" s="40"/>
    </row>
    <row r="21" spans="2:21" x14ac:dyDescent="0.25">
      <c r="B21" s="32">
        <v>1000</v>
      </c>
      <c r="C21" s="32">
        <v>20419</v>
      </c>
      <c r="D21" s="32">
        <v>1412</v>
      </c>
      <c r="E21" s="33" t="s">
        <v>582</v>
      </c>
      <c r="F21" s="32" t="s">
        <v>680</v>
      </c>
      <c r="G21" s="34">
        <v>13938.99</v>
      </c>
      <c r="H21" s="34">
        <v>13938.99</v>
      </c>
      <c r="I21" s="34">
        <v>13938.99</v>
      </c>
      <c r="J21" s="34">
        <v>13938.99</v>
      </c>
      <c r="K21" s="34">
        <v>13938.99</v>
      </c>
      <c r="L21" s="34">
        <v>13938.99</v>
      </c>
      <c r="M21" s="34">
        <v>13938.99</v>
      </c>
      <c r="N21" s="34">
        <v>13938.99</v>
      </c>
      <c r="O21" s="34">
        <v>13938.99</v>
      </c>
      <c r="P21" s="34">
        <v>13938.99</v>
      </c>
      <c r="Q21" s="34">
        <v>13938.99</v>
      </c>
      <c r="R21" s="34">
        <v>13938.99</v>
      </c>
      <c r="S21" s="34">
        <f t="shared" si="0"/>
        <v>167267.88</v>
      </c>
      <c r="T21" s="40"/>
      <c r="U21" s="40"/>
    </row>
    <row r="22" spans="2:21" x14ac:dyDescent="0.25">
      <c r="B22" s="32">
        <v>1000</v>
      </c>
      <c r="C22" s="32">
        <v>20419</v>
      </c>
      <c r="D22" s="32">
        <v>1421</v>
      </c>
      <c r="E22" s="33" t="s">
        <v>584</v>
      </c>
      <c r="F22" s="32" t="s">
        <v>681</v>
      </c>
      <c r="G22" s="34">
        <v>808.63</v>
      </c>
      <c r="H22" s="34">
        <v>808.63</v>
      </c>
      <c r="I22" s="34">
        <v>808.63</v>
      </c>
      <c r="J22" s="34">
        <v>808.63</v>
      </c>
      <c r="K22" s="34">
        <v>808.63</v>
      </c>
      <c r="L22" s="34">
        <v>808.63</v>
      </c>
      <c r="M22" s="34">
        <v>808.63</v>
      </c>
      <c r="N22" s="34">
        <v>808.63</v>
      </c>
      <c r="O22" s="34">
        <v>808.63</v>
      </c>
      <c r="P22" s="34">
        <v>808.63</v>
      </c>
      <c r="Q22" s="34">
        <v>808.63</v>
      </c>
      <c r="R22" s="34">
        <v>808.63</v>
      </c>
      <c r="S22" s="34">
        <f t="shared" si="0"/>
        <v>9703.56</v>
      </c>
      <c r="T22" s="40"/>
      <c r="U22" s="40"/>
    </row>
    <row r="23" spans="2:21" x14ac:dyDescent="0.25">
      <c r="B23" s="32">
        <v>1000</v>
      </c>
      <c r="C23" s="32">
        <v>20419</v>
      </c>
      <c r="D23" s="32">
        <v>1431</v>
      </c>
      <c r="E23" s="33" t="s">
        <v>586</v>
      </c>
      <c r="F23" s="32" t="s">
        <v>682</v>
      </c>
      <c r="G23" s="34">
        <v>924.15</v>
      </c>
      <c r="H23" s="34">
        <v>924.15</v>
      </c>
      <c r="I23" s="34">
        <v>924.15</v>
      </c>
      <c r="J23" s="34">
        <v>924.15</v>
      </c>
      <c r="K23" s="34">
        <v>924.15</v>
      </c>
      <c r="L23" s="34">
        <v>924.15</v>
      </c>
      <c r="M23" s="34">
        <v>924.15</v>
      </c>
      <c r="N23" s="34">
        <v>924.15</v>
      </c>
      <c r="O23" s="34">
        <v>924.15</v>
      </c>
      <c r="P23" s="34">
        <v>924.15</v>
      </c>
      <c r="Q23" s="34">
        <v>924.15</v>
      </c>
      <c r="R23" s="34">
        <v>924.15</v>
      </c>
      <c r="S23" s="34">
        <f t="shared" si="0"/>
        <v>11089.799999999997</v>
      </c>
      <c r="T23" s="40"/>
      <c r="U23" s="40"/>
    </row>
    <row r="24" spans="2:21" x14ac:dyDescent="0.25">
      <c r="B24" s="32">
        <v>1000</v>
      </c>
      <c r="C24" s="32">
        <v>20419</v>
      </c>
      <c r="D24" s="32">
        <v>1441</v>
      </c>
      <c r="E24" s="33" t="s">
        <v>588</v>
      </c>
      <c r="F24" s="32" t="s">
        <v>683</v>
      </c>
      <c r="G24" s="34">
        <v>1801.51</v>
      </c>
      <c r="H24" s="34">
        <v>1801.51</v>
      </c>
      <c r="I24" s="34">
        <v>1801.51</v>
      </c>
      <c r="J24" s="34">
        <v>1801.51</v>
      </c>
      <c r="K24" s="34">
        <v>1801.51</v>
      </c>
      <c r="L24" s="34">
        <v>1801.51</v>
      </c>
      <c r="M24" s="34">
        <v>1801.51</v>
      </c>
      <c r="N24" s="34">
        <v>1801.51</v>
      </c>
      <c r="O24" s="34">
        <v>1801.51</v>
      </c>
      <c r="P24" s="34">
        <v>1801.51</v>
      </c>
      <c r="Q24" s="34">
        <v>1801.51</v>
      </c>
      <c r="R24" s="34">
        <v>1801.51</v>
      </c>
      <c r="S24" s="34">
        <f t="shared" si="0"/>
        <v>21618.119999999995</v>
      </c>
      <c r="T24" s="40"/>
      <c r="U24" s="40"/>
    </row>
    <row r="25" spans="2:21" x14ac:dyDescent="0.25">
      <c r="B25" s="32">
        <v>1000</v>
      </c>
      <c r="C25" s="32">
        <v>20419</v>
      </c>
      <c r="D25" s="32">
        <v>1511</v>
      </c>
      <c r="E25" s="33" t="s">
        <v>590</v>
      </c>
      <c r="F25" s="32" t="s">
        <v>684</v>
      </c>
      <c r="G25" s="34">
        <v>1155.18</v>
      </c>
      <c r="H25" s="34">
        <v>1155.18</v>
      </c>
      <c r="I25" s="34">
        <v>1155.18</v>
      </c>
      <c r="J25" s="34">
        <v>1155.18</v>
      </c>
      <c r="K25" s="34">
        <v>1155.18</v>
      </c>
      <c r="L25" s="34">
        <v>1155.18</v>
      </c>
      <c r="M25" s="34">
        <v>1155.18</v>
      </c>
      <c r="N25" s="34">
        <v>1155.18</v>
      </c>
      <c r="O25" s="34">
        <v>1155.18</v>
      </c>
      <c r="P25" s="34">
        <v>1155.18</v>
      </c>
      <c r="Q25" s="34">
        <v>1155.18</v>
      </c>
      <c r="R25" s="34">
        <v>1155.18</v>
      </c>
      <c r="S25" s="34">
        <f t="shared" si="0"/>
        <v>13862.160000000002</v>
      </c>
      <c r="T25" s="40"/>
      <c r="U25" s="40"/>
    </row>
    <row r="26" spans="2:21" x14ac:dyDescent="0.25">
      <c r="B26" s="32">
        <v>1000</v>
      </c>
      <c r="C26" s="32">
        <v>20419</v>
      </c>
      <c r="D26" s="32">
        <v>1541</v>
      </c>
      <c r="E26" s="33" t="s">
        <v>592</v>
      </c>
      <c r="F26" s="32" t="s">
        <v>685</v>
      </c>
      <c r="G26" s="34">
        <v>0</v>
      </c>
      <c r="H26" s="34">
        <v>0</v>
      </c>
      <c r="I26" s="34">
        <v>0</v>
      </c>
      <c r="J26" s="34">
        <v>0</v>
      </c>
      <c r="K26" s="34">
        <v>0</v>
      </c>
      <c r="L26" s="34">
        <v>0</v>
      </c>
      <c r="M26" s="34">
        <v>0</v>
      </c>
      <c r="N26" s="34">
        <v>0</v>
      </c>
      <c r="O26" s="34">
        <v>0</v>
      </c>
      <c r="P26" s="34">
        <v>0</v>
      </c>
      <c r="Q26" s="34">
        <v>0</v>
      </c>
      <c r="R26" s="34">
        <v>24846.6</v>
      </c>
      <c r="S26" s="34">
        <f t="shared" si="0"/>
        <v>24846.6</v>
      </c>
      <c r="T26" s="40"/>
      <c r="U26" s="40"/>
    </row>
    <row r="27" spans="2:21" x14ac:dyDescent="0.25">
      <c r="B27" s="32">
        <v>1000</v>
      </c>
      <c r="C27" s="32">
        <v>20419</v>
      </c>
      <c r="D27" s="32">
        <v>1591</v>
      </c>
      <c r="E27" s="33" t="s">
        <v>594</v>
      </c>
      <c r="F27" s="32" t="s">
        <v>686</v>
      </c>
      <c r="G27" s="34">
        <v>3259.82</v>
      </c>
      <c r="H27" s="34">
        <v>3259.82</v>
      </c>
      <c r="I27" s="34">
        <v>3259.82</v>
      </c>
      <c r="J27" s="34">
        <v>3259.82</v>
      </c>
      <c r="K27" s="34">
        <v>3259.82</v>
      </c>
      <c r="L27" s="34">
        <v>3259.82</v>
      </c>
      <c r="M27" s="34">
        <v>3259.82</v>
      </c>
      <c r="N27" s="34">
        <v>3259.82</v>
      </c>
      <c r="O27" s="34">
        <v>3259.82</v>
      </c>
      <c r="P27" s="34">
        <v>3259.82</v>
      </c>
      <c r="Q27" s="34">
        <v>3259.82</v>
      </c>
      <c r="R27" s="34">
        <v>3259.82</v>
      </c>
      <c r="S27" s="34">
        <f t="shared" si="0"/>
        <v>39117.840000000004</v>
      </c>
      <c r="T27" s="40"/>
      <c r="U27" s="40"/>
    </row>
    <row r="28" spans="2:21" x14ac:dyDescent="0.25">
      <c r="B28" s="32">
        <v>1000</v>
      </c>
      <c r="C28" s="32">
        <v>20419</v>
      </c>
      <c r="D28" s="32">
        <v>1592</v>
      </c>
      <c r="E28" s="33" t="s">
        <v>596</v>
      </c>
      <c r="F28" s="32" t="s">
        <v>687</v>
      </c>
      <c r="G28" s="34">
        <v>3080.76</v>
      </c>
      <c r="H28" s="34">
        <v>3080.76</v>
      </c>
      <c r="I28" s="34">
        <v>3080.76</v>
      </c>
      <c r="J28" s="34">
        <v>3080.76</v>
      </c>
      <c r="K28" s="34">
        <v>3080.76</v>
      </c>
      <c r="L28" s="34">
        <v>3080.76</v>
      </c>
      <c r="M28" s="34">
        <v>3080.76</v>
      </c>
      <c r="N28" s="34">
        <v>3080.76</v>
      </c>
      <c r="O28" s="34">
        <v>3080.76</v>
      </c>
      <c r="P28" s="34">
        <v>3080.76</v>
      </c>
      <c r="Q28" s="34">
        <v>3080.76</v>
      </c>
      <c r="R28" s="34">
        <v>3080.76</v>
      </c>
      <c r="S28" s="34">
        <f t="shared" si="0"/>
        <v>36969.12000000001</v>
      </c>
      <c r="T28" s="40"/>
      <c r="U28" s="40"/>
    </row>
    <row r="29" spans="2:21" x14ac:dyDescent="0.25">
      <c r="B29" s="32">
        <v>1000</v>
      </c>
      <c r="C29" s="32">
        <v>20419</v>
      </c>
      <c r="D29" s="32">
        <v>1593</v>
      </c>
      <c r="E29" s="33" t="s">
        <v>598</v>
      </c>
      <c r="F29" s="32" t="s">
        <v>688</v>
      </c>
      <c r="G29" s="34">
        <v>3080.76</v>
      </c>
      <c r="H29" s="34">
        <v>3080.76</v>
      </c>
      <c r="I29" s="34">
        <v>3080.76</v>
      </c>
      <c r="J29" s="34">
        <v>3080.76</v>
      </c>
      <c r="K29" s="34">
        <v>3080.76</v>
      </c>
      <c r="L29" s="34">
        <v>3080.76</v>
      </c>
      <c r="M29" s="34">
        <v>3080.76</v>
      </c>
      <c r="N29" s="34">
        <v>3080.76</v>
      </c>
      <c r="O29" s="34">
        <v>3080.76</v>
      </c>
      <c r="P29" s="34">
        <v>3080.76</v>
      </c>
      <c r="Q29" s="34">
        <v>3080.76</v>
      </c>
      <c r="R29" s="34">
        <v>3080.76</v>
      </c>
      <c r="S29" s="34">
        <f t="shared" si="0"/>
        <v>36969.12000000001</v>
      </c>
      <c r="T29" s="40"/>
      <c r="U29" s="40"/>
    </row>
    <row r="30" spans="2:21" x14ac:dyDescent="0.25">
      <c r="B30" s="32">
        <v>1000</v>
      </c>
      <c r="C30" s="32">
        <v>20419</v>
      </c>
      <c r="D30" s="32">
        <v>1594</v>
      </c>
      <c r="E30" s="33" t="s">
        <v>600</v>
      </c>
      <c r="F30" s="32" t="s">
        <v>689</v>
      </c>
      <c r="G30" s="34">
        <v>77966.78</v>
      </c>
      <c r="H30" s="34">
        <v>77966.78</v>
      </c>
      <c r="I30" s="34">
        <v>77966.78</v>
      </c>
      <c r="J30" s="34">
        <v>77966.78</v>
      </c>
      <c r="K30" s="34">
        <v>77966.78</v>
      </c>
      <c r="L30" s="34">
        <v>77966.78</v>
      </c>
      <c r="M30" s="34">
        <v>77966.78</v>
      </c>
      <c r="N30" s="34">
        <v>77966.78</v>
      </c>
      <c r="O30" s="34">
        <v>77966.78</v>
      </c>
      <c r="P30" s="34">
        <v>77966.78</v>
      </c>
      <c r="Q30" s="34">
        <v>77966.78</v>
      </c>
      <c r="R30" s="34">
        <v>77966.78</v>
      </c>
      <c r="S30" s="34">
        <f t="shared" si="0"/>
        <v>935601.36000000022</v>
      </c>
      <c r="T30" s="40"/>
      <c r="U30" s="40"/>
    </row>
    <row r="31" spans="2:21" x14ac:dyDescent="0.25">
      <c r="B31" s="32">
        <v>1000</v>
      </c>
      <c r="C31" s="32">
        <v>20419</v>
      </c>
      <c r="D31" s="32">
        <v>1711</v>
      </c>
      <c r="E31" s="33" t="s">
        <v>602</v>
      </c>
      <c r="F31" s="32" t="s">
        <v>701</v>
      </c>
      <c r="G31" s="34">
        <v>265.27</v>
      </c>
      <c r="H31" s="34">
        <v>265.27</v>
      </c>
      <c r="I31" s="34">
        <v>265.27</v>
      </c>
      <c r="J31" s="34">
        <v>265.27</v>
      </c>
      <c r="K31" s="34">
        <v>265.27</v>
      </c>
      <c r="L31" s="34">
        <v>265.27</v>
      </c>
      <c r="M31" s="34">
        <v>265.27</v>
      </c>
      <c r="N31" s="34">
        <v>265.27</v>
      </c>
      <c r="O31" s="34">
        <v>265.27</v>
      </c>
      <c r="P31" s="34">
        <v>265.27</v>
      </c>
      <c r="Q31" s="34">
        <v>265.27</v>
      </c>
      <c r="R31" s="34">
        <v>265.27</v>
      </c>
      <c r="S31" s="34">
        <f t="shared" si="0"/>
        <v>3183.24</v>
      </c>
      <c r="T31" s="40"/>
      <c r="U31" s="40"/>
    </row>
    <row r="32" spans="2:21" x14ac:dyDescent="0.25">
      <c r="B32" s="40"/>
      <c r="C32" s="41"/>
      <c r="D32" s="41"/>
      <c r="E32" s="42"/>
      <c r="F32" s="39" t="s">
        <v>131</v>
      </c>
      <c r="G32" s="43">
        <f>SUM(G14:G31)</f>
        <v>251905.91999999998</v>
      </c>
      <c r="H32" s="43">
        <f t="shared" ref="H32:R32" si="1">SUM(H14:H31)</f>
        <v>245794.03</v>
      </c>
      <c r="I32" s="43">
        <f t="shared" si="1"/>
        <v>248572.12</v>
      </c>
      <c r="J32" s="43">
        <f t="shared" si="1"/>
        <v>251509.77000000002</v>
      </c>
      <c r="K32" s="43">
        <f t="shared" si="1"/>
        <v>244701.13</v>
      </c>
      <c r="L32" s="43">
        <f t="shared" si="1"/>
        <v>245668.2</v>
      </c>
      <c r="M32" s="43">
        <f t="shared" si="1"/>
        <v>251905.91999999998</v>
      </c>
      <c r="N32" s="43">
        <f t="shared" si="1"/>
        <v>245794.03</v>
      </c>
      <c r="O32" s="43">
        <f t="shared" si="1"/>
        <v>248572.12</v>
      </c>
      <c r="P32" s="43">
        <f t="shared" si="1"/>
        <v>251509.77000000002</v>
      </c>
      <c r="Q32" s="43">
        <f t="shared" si="1"/>
        <v>244701.13</v>
      </c>
      <c r="R32" s="43">
        <f t="shared" si="1"/>
        <v>544874.89000000013</v>
      </c>
      <c r="S32" s="43">
        <f t="shared" si="0"/>
        <v>3275509.03</v>
      </c>
      <c r="T32" s="40"/>
      <c r="U32" s="40"/>
    </row>
    <row r="33" spans="2:21" x14ac:dyDescent="0.25">
      <c r="B33" s="40"/>
      <c r="C33" s="40"/>
      <c r="D33" s="40"/>
      <c r="E33" s="40"/>
      <c r="F33" s="40"/>
      <c r="G33" s="40"/>
      <c r="H33" s="40"/>
      <c r="I33" s="40"/>
      <c r="J33" s="40"/>
      <c r="K33" s="40"/>
      <c r="L33" s="40"/>
      <c r="M33" s="40"/>
      <c r="N33" s="40"/>
      <c r="O33" s="40"/>
      <c r="P33" s="40"/>
      <c r="Q33" s="40"/>
      <c r="R33" s="40"/>
      <c r="S33" s="40"/>
      <c r="T33" s="40"/>
      <c r="U33" s="40"/>
    </row>
    <row r="34" spans="2:21" x14ac:dyDescent="0.25">
      <c r="B34" s="32">
        <v>2000</v>
      </c>
      <c r="C34" s="32">
        <v>20419</v>
      </c>
      <c r="D34" s="32">
        <v>2921</v>
      </c>
      <c r="E34" s="33" t="s">
        <v>133</v>
      </c>
      <c r="F34" s="32" t="s">
        <v>691</v>
      </c>
      <c r="G34" s="34">
        <v>10800</v>
      </c>
      <c r="H34" s="34">
        <v>10800</v>
      </c>
      <c r="I34" s="34">
        <v>10800</v>
      </c>
      <c r="J34" s="34">
        <v>10800</v>
      </c>
      <c r="K34" s="34">
        <v>10800</v>
      </c>
      <c r="L34" s="34">
        <v>10800</v>
      </c>
      <c r="M34" s="34">
        <v>10800</v>
      </c>
      <c r="N34" s="34">
        <v>10800</v>
      </c>
      <c r="O34" s="34">
        <v>10800</v>
      </c>
      <c r="P34" s="34">
        <v>10800</v>
      </c>
      <c r="Q34" s="34">
        <v>10800</v>
      </c>
      <c r="R34" s="34">
        <v>10800</v>
      </c>
      <c r="S34" s="34">
        <f>SUM(G34:R34)</f>
        <v>129600</v>
      </c>
      <c r="T34" s="40"/>
      <c r="U34" s="40"/>
    </row>
    <row r="35" spans="2:21" x14ac:dyDescent="0.25">
      <c r="B35" s="40"/>
      <c r="C35" s="41"/>
      <c r="D35" s="41"/>
      <c r="E35" s="42"/>
      <c r="F35" s="39" t="s">
        <v>132</v>
      </c>
      <c r="G35" s="43">
        <f t="shared" ref="G35:R35" si="2">SUM(G34:G34)</f>
        <v>10800</v>
      </c>
      <c r="H35" s="43">
        <f t="shared" si="2"/>
        <v>10800</v>
      </c>
      <c r="I35" s="43">
        <f t="shared" si="2"/>
        <v>10800</v>
      </c>
      <c r="J35" s="43">
        <f t="shared" si="2"/>
        <v>10800</v>
      </c>
      <c r="K35" s="43">
        <f t="shared" si="2"/>
        <v>10800</v>
      </c>
      <c r="L35" s="43">
        <f t="shared" si="2"/>
        <v>10800</v>
      </c>
      <c r="M35" s="43">
        <f t="shared" si="2"/>
        <v>10800</v>
      </c>
      <c r="N35" s="43">
        <f t="shared" si="2"/>
        <v>10800</v>
      </c>
      <c r="O35" s="43">
        <f t="shared" si="2"/>
        <v>10800</v>
      </c>
      <c r="P35" s="43">
        <f t="shared" si="2"/>
        <v>10800</v>
      </c>
      <c r="Q35" s="43">
        <f t="shared" si="2"/>
        <v>10800</v>
      </c>
      <c r="R35" s="43">
        <f t="shared" si="2"/>
        <v>10800</v>
      </c>
      <c r="S35" s="43">
        <f t="shared" ref="S35" si="3">SUM(G35:R35)</f>
        <v>129600</v>
      </c>
      <c r="T35" s="40"/>
      <c r="U35" s="40"/>
    </row>
    <row r="36" spans="2:21" x14ac:dyDescent="0.25">
      <c r="B36" s="40"/>
      <c r="C36" s="40"/>
      <c r="D36" s="40"/>
      <c r="E36" s="40"/>
      <c r="F36" s="40"/>
      <c r="G36" s="40"/>
      <c r="H36" s="40"/>
      <c r="I36" s="40"/>
      <c r="J36" s="40"/>
      <c r="K36" s="40"/>
      <c r="L36" s="40"/>
      <c r="M36" s="40"/>
      <c r="N36" s="40"/>
      <c r="O36" s="40"/>
      <c r="P36" s="40"/>
      <c r="Q36" s="40"/>
      <c r="R36" s="40"/>
      <c r="S36" s="40"/>
      <c r="T36" s="40"/>
      <c r="U36" s="40"/>
    </row>
    <row r="37" spans="2:21" x14ac:dyDescent="0.25">
      <c r="B37" s="32">
        <v>3000</v>
      </c>
      <c r="C37" s="32">
        <v>20419</v>
      </c>
      <c r="D37" s="32">
        <v>3111</v>
      </c>
      <c r="E37" s="33" t="s">
        <v>135</v>
      </c>
      <c r="F37" s="32" t="s">
        <v>692</v>
      </c>
      <c r="G37" s="34">
        <v>3088.2352941176468</v>
      </c>
      <c r="H37" s="34">
        <v>3088.2352941176468</v>
      </c>
      <c r="I37" s="34">
        <v>3088.2352941176468</v>
      </c>
      <c r="J37" s="34">
        <v>3088.2352941176468</v>
      </c>
      <c r="K37" s="34">
        <v>3088.2352941176468</v>
      </c>
      <c r="L37" s="34">
        <v>3088.2352941176468</v>
      </c>
      <c r="M37" s="34">
        <v>3088.2352941176468</v>
      </c>
      <c r="N37" s="34">
        <v>3088.2352941176468</v>
      </c>
      <c r="O37" s="34">
        <v>3088.2352941176468</v>
      </c>
      <c r="P37" s="34">
        <v>3088.2352941176468</v>
      </c>
      <c r="Q37" s="34">
        <v>3088.2352941176468</v>
      </c>
      <c r="R37" s="34">
        <v>3088.2352941176468</v>
      </c>
      <c r="S37" s="34">
        <f>SUM(G37:R37)</f>
        <v>37058.823529411762</v>
      </c>
      <c r="T37" s="40"/>
      <c r="U37" s="40"/>
    </row>
    <row r="38" spans="2:21" x14ac:dyDescent="0.25">
      <c r="B38" s="32">
        <v>3000</v>
      </c>
      <c r="C38" s="32">
        <v>20419</v>
      </c>
      <c r="D38" s="32">
        <v>3131</v>
      </c>
      <c r="E38" s="33" t="s">
        <v>137</v>
      </c>
      <c r="F38" s="32" t="s">
        <v>693</v>
      </c>
      <c r="G38" s="34">
        <v>1047.0588235294117</v>
      </c>
      <c r="H38" s="34">
        <v>1047.0588235294117</v>
      </c>
      <c r="I38" s="34">
        <v>1047.0588235294117</v>
      </c>
      <c r="J38" s="34">
        <v>1047.0588235294117</v>
      </c>
      <c r="K38" s="34">
        <v>1047.0588235294117</v>
      </c>
      <c r="L38" s="34">
        <v>1047.0588235294117</v>
      </c>
      <c r="M38" s="34">
        <v>1047.0588235294117</v>
      </c>
      <c r="N38" s="34">
        <v>1047.0588235294117</v>
      </c>
      <c r="O38" s="34">
        <v>1047.0588235294117</v>
      </c>
      <c r="P38" s="34">
        <v>1047.0588235294117</v>
      </c>
      <c r="Q38" s="34">
        <v>1047.0588235294117</v>
      </c>
      <c r="R38" s="34">
        <v>1047.0588235294117</v>
      </c>
      <c r="S38" s="34">
        <f t="shared" ref="S38:S45" si="4">SUM(G38:R38)</f>
        <v>12564.705882352944</v>
      </c>
      <c r="T38" s="40"/>
      <c r="U38" s="40"/>
    </row>
    <row r="39" spans="2:21" x14ac:dyDescent="0.25">
      <c r="B39" s="32">
        <v>3000</v>
      </c>
      <c r="C39" s="32">
        <v>20419</v>
      </c>
      <c r="D39" s="32">
        <v>3141</v>
      </c>
      <c r="E39" s="33" t="s">
        <v>139</v>
      </c>
      <c r="F39" s="32" t="s">
        <v>694</v>
      </c>
      <c r="G39" s="34">
        <v>959.16666666666663</v>
      </c>
      <c r="H39" s="34">
        <v>959.16666666666663</v>
      </c>
      <c r="I39" s="34">
        <v>959.16666666666663</v>
      </c>
      <c r="J39" s="34">
        <v>959.16666666666663</v>
      </c>
      <c r="K39" s="34">
        <v>959.16666666666663</v>
      </c>
      <c r="L39" s="34">
        <v>959.16666666666663</v>
      </c>
      <c r="M39" s="34">
        <v>959.16666666666663</v>
      </c>
      <c r="N39" s="34">
        <v>959.16666666666663</v>
      </c>
      <c r="O39" s="34">
        <v>959.16666666666663</v>
      </c>
      <c r="P39" s="34">
        <v>959.16666666666663</v>
      </c>
      <c r="Q39" s="34">
        <v>959.16666666666663</v>
      </c>
      <c r="R39" s="34">
        <v>959.16666666666663</v>
      </c>
      <c r="S39" s="34">
        <f t="shared" si="4"/>
        <v>11509.999999999998</v>
      </c>
      <c r="T39" s="40"/>
      <c r="U39" s="40"/>
    </row>
    <row r="40" spans="2:21" x14ac:dyDescent="0.25">
      <c r="B40" s="32">
        <v>3000</v>
      </c>
      <c r="C40" s="32">
        <v>20419</v>
      </c>
      <c r="D40" s="32">
        <v>3171</v>
      </c>
      <c r="E40" s="33" t="s">
        <v>141</v>
      </c>
      <c r="F40" s="32" t="s">
        <v>695</v>
      </c>
      <c r="G40" s="34">
        <v>171.66666666666666</v>
      </c>
      <c r="H40" s="34">
        <v>171.66666666666666</v>
      </c>
      <c r="I40" s="34">
        <v>171.66666666666666</v>
      </c>
      <c r="J40" s="34">
        <v>171.66666666666666</v>
      </c>
      <c r="K40" s="34">
        <v>171.66666666666666</v>
      </c>
      <c r="L40" s="34">
        <v>171.66666666666666</v>
      </c>
      <c r="M40" s="34">
        <v>171.66666666666666</v>
      </c>
      <c r="N40" s="34">
        <v>171.66666666666666</v>
      </c>
      <c r="O40" s="34">
        <v>171.66666666666666</v>
      </c>
      <c r="P40" s="34">
        <v>171.66666666666666</v>
      </c>
      <c r="Q40" s="34">
        <v>171.66666666666666</v>
      </c>
      <c r="R40" s="34">
        <v>171.66666666666666</v>
      </c>
      <c r="S40" s="34">
        <f t="shared" si="4"/>
        <v>2060.0000000000005</v>
      </c>
      <c r="T40" s="40"/>
      <c r="U40" s="40"/>
    </row>
    <row r="41" spans="2:21" x14ac:dyDescent="0.25">
      <c r="B41" s="32">
        <v>3000</v>
      </c>
      <c r="C41" s="32">
        <v>20419</v>
      </c>
      <c r="D41" s="32">
        <v>3233</v>
      </c>
      <c r="E41" s="33" t="s">
        <v>143</v>
      </c>
      <c r="F41" s="32" t="s">
        <v>696</v>
      </c>
      <c r="G41" s="34">
        <v>750</v>
      </c>
      <c r="H41" s="34">
        <v>750</v>
      </c>
      <c r="I41" s="34">
        <v>750</v>
      </c>
      <c r="J41" s="34">
        <v>750</v>
      </c>
      <c r="K41" s="34">
        <v>750</v>
      </c>
      <c r="L41" s="34">
        <v>750</v>
      </c>
      <c r="M41" s="34">
        <v>750</v>
      </c>
      <c r="N41" s="34">
        <v>750</v>
      </c>
      <c r="O41" s="34">
        <v>750</v>
      </c>
      <c r="P41" s="34">
        <v>750</v>
      </c>
      <c r="Q41" s="34">
        <v>750</v>
      </c>
      <c r="R41" s="34">
        <v>750</v>
      </c>
      <c r="S41" s="34">
        <f t="shared" si="4"/>
        <v>9000</v>
      </c>
      <c r="T41" s="40"/>
      <c r="U41" s="40"/>
    </row>
    <row r="42" spans="2:21" x14ac:dyDescent="0.25">
      <c r="B42" s="32">
        <v>3000</v>
      </c>
      <c r="C42" s="32">
        <v>20419</v>
      </c>
      <c r="D42" s="32">
        <v>3291</v>
      </c>
      <c r="E42" s="33" t="s">
        <v>145</v>
      </c>
      <c r="F42" s="32" t="s">
        <v>697</v>
      </c>
      <c r="G42" s="34">
        <v>1200</v>
      </c>
      <c r="H42" s="34">
        <v>1200</v>
      </c>
      <c r="I42" s="34">
        <v>1200</v>
      </c>
      <c r="J42" s="34">
        <v>1200</v>
      </c>
      <c r="K42" s="34">
        <v>1200</v>
      </c>
      <c r="L42" s="34">
        <v>1200</v>
      </c>
      <c r="M42" s="34">
        <v>1200</v>
      </c>
      <c r="N42" s="34">
        <v>1200</v>
      </c>
      <c r="O42" s="34">
        <v>1200</v>
      </c>
      <c r="P42" s="34">
        <v>1200</v>
      </c>
      <c r="Q42" s="34">
        <v>1200</v>
      </c>
      <c r="R42" s="34">
        <v>1200</v>
      </c>
      <c r="S42" s="34">
        <f t="shared" si="4"/>
        <v>14400</v>
      </c>
      <c r="T42" s="40"/>
      <c r="U42" s="40"/>
    </row>
    <row r="43" spans="2:21" x14ac:dyDescent="0.25">
      <c r="B43" s="32">
        <v>3000</v>
      </c>
      <c r="C43" s="32">
        <v>20419</v>
      </c>
      <c r="D43" s="32">
        <v>3821</v>
      </c>
      <c r="E43" s="33" t="s">
        <v>615</v>
      </c>
      <c r="F43" s="32" t="s">
        <v>698</v>
      </c>
      <c r="G43" s="34">
        <v>15000</v>
      </c>
      <c r="H43" s="34">
        <v>0</v>
      </c>
      <c r="I43" s="34">
        <v>0</v>
      </c>
      <c r="J43" s="34">
        <v>0</v>
      </c>
      <c r="K43" s="34">
        <v>0</v>
      </c>
      <c r="L43" s="34">
        <v>15000</v>
      </c>
      <c r="M43" s="34">
        <v>500000</v>
      </c>
      <c r="N43" s="34">
        <v>15000</v>
      </c>
      <c r="O43" s="34">
        <v>0</v>
      </c>
      <c r="P43" s="34">
        <v>0</v>
      </c>
      <c r="Q43" s="34">
        <v>0</v>
      </c>
      <c r="R43" s="34">
        <v>25000</v>
      </c>
      <c r="S43" s="34">
        <f t="shared" si="4"/>
        <v>570000</v>
      </c>
      <c r="T43" s="40"/>
      <c r="U43" s="40"/>
    </row>
    <row r="44" spans="2:21" x14ac:dyDescent="0.25">
      <c r="B44" s="32">
        <v>3000</v>
      </c>
      <c r="C44" s="32">
        <v>20419</v>
      </c>
      <c r="D44" s="32">
        <v>3981</v>
      </c>
      <c r="E44" s="33" t="s">
        <v>147</v>
      </c>
      <c r="F44" s="32" t="s">
        <v>699</v>
      </c>
      <c r="G44" s="34">
        <v>2586.89</v>
      </c>
      <c r="H44" s="34">
        <v>2464.65</v>
      </c>
      <c r="I44" s="34">
        <v>2520.21</v>
      </c>
      <c r="J44" s="34">
        <v>2578.9699999999998</v>
      </c>
      <c r="K44" s="34">
        <v>2442.79</v>
      </c>
      <c r="L44" s="34">
        <v>2462.14</v>
      </c>
      <c r="M44" s="34">
        <v>2586.89</v>
      </c>
      <c r="N44" s="34">
        <v>2464.65</v>
      </c>
      <c r="O44" s="34">
        <v>2520.21</v>
      </c>
      <c r="P44" s="34">
        <v>2578.9699999999998</v>
      </c>
      <c r="Q44" s="34">
        <v>2442.79</v>
      </c>
      <c r="R44" s="34">
        <v>7949.34</v>
      </c>
      <c r="S44" s="34">
        <f t="shared" si="4"/>
        <v>35598.5</v>
      </c>
      <c r="T44" s="40"/>
      <c r="U44" s="40"/>
    </row>
    <row r="45" spans="2:21" x14ac:dyDescent="0.25">
      <c r="B45" s="40"/>
      <c r="C45" s="41"/>
      <c r="D45" s="41"/>
      <c r="E45" s="42"/>
      <c r="F45" s="39" t="s">
        <v>149</v>
      </c>
      <c r="G45" s="43">
        <f>SUM(G37:G44)</f>
        <v>24803.017450980391</v>
      </c>
      <c r="H45" s="43">
        <f t="shared" ref="H45:R45" si="5">SUM(H37:H44)</f>
        <v>9680.777450980393</v>
      </c>
      <c r="I45" s="43">
        <f t="shared" si="5"/>
        <v>9736.3374509803925</v>
      </c>
      <c r="J45" s="43">
        <f t="shared" si="5"/>
        <v>9795.0974509803928</v>
      </c>
      <c r="K45" s="43">
        <f t="shared" si="5"/>
        <v>9658.9174509803925</v>
      </c>
      <c r="L45" s="43">
        <f t="shared" si="5"/>
        <v>24678.267450980391</v>
      </c>
      <c r="M45" s="43">
        <f t="shared" si="5"/>
        <v>509803.01745098043</v>
      </c>
      <c r="N45" s="43">
        <f t="shared" si="5"/>
        <v>24680.777450980393</v>
      </c>
      <c r="O45" s="43">
        <f t="shared" si="5"/>
        <v>9736.3374509803925</v>
      </c>
      <c r="P45" s="43">
        <f t="shared" si="5"/>
        <v>9795.0974509803928</v>
      </c>
      <c r="Q45" s="43">
        <f t="shared" si="5"/>
        <v>9658.9174509803925</v>
      </c>
      <c r="R45" s="43">
        <f t="shared" si="5"/>
        <v>40165.467450980388</v>
      </c>
      <c r="S45" s="43">
        <f t="shared" si="4"/>
        <v>692192.02941176482</v>
      </c>
      <c r="T45" s="40"/>
      <c r="U45" s="40"/>
    </row>
    <row r="46" spans="2:21" x14ac:dyDescent="0.25">
      <c r="B46" s="40"/>
      <c r="C46" s="40"/>
      <c r="D46" s="40"/>
      <c r="E46" s="40"/>
      <c r="F46" s="40"/>
      <c r="G46" s="40"/>
      <c r="H46" s="40"/>
      <c r="I46" s="40"/>
      <c r="J46" s="40"/>
      <c r="K46" s="40"/>
      <c r="L46" s="40"/>
      <c r="M46" s="40"/>
      <c r="N46" s="40"/>
      <c r="O46" s="40"/>
      <c r="P46" s="40"/>
      <c r="Q46" s="40"/>
      <c r="R46" s="40"/>
      <c r="S46" s="40"/>
      <c r="T46" s="40"/>
      <c r="U46" s="40"/>
    </row>
    <row r="47" spans="2:21" x14ac:dyDescent="0.25">
      <c r="B47" s="40"/>
      <c r="C47" s="40"/>
      <c r="D47" s="40"/>
      <c r="E47" s="40"/>
      <c r="F47" s="39" t="s">
        <v>150</v>
      </c>
      <c r="G47" s="43">
        <f t="shared" ref="G47:R47" si="6">+G32+G35+G45</f>
        <v>287508.93745098036</v>
      </c>
      <c r="H47" s="43">
        <f t="shared" si="6"/>
        <v>266274.80745098041</v>
      </c>
      <c r="I47" s="43">
        <f t="shared" si="6"/>
        <v>269108.45745098038</v>
      </c>
      <c r="J47" s="43">
        <f t="shared" si="6"/>
        <v>272104.86745098041</v>
      </c>
      <c r="K47" s="43">
        <f t="shared" si="6"/>
        <v>265160.0474509804</v>
      </c>
      <c r="L47" s="43">
        <f t="shared" si="6"/>
        <v>281146.46745098039</v>
      </c>
      <c r="M47" s="43">
        <f t="shared" si="6"/>
        <v>772508.93745098042</v>
      </c>
      <c r="N47" s="43">
        <f t="shared" si="6"/>
        <v>281274.80745098041</v>
      </c>
      <c r="O47" s="43">
        <f t="shared" si="6"/>
        <v>269108.45745098038</v>
      </c>
      <c r="P47" s="43">
        <f t="shared" si="6"/>
        <v>272104.86745098041</v>
      </c>
      <c r="Q47" s="43">
        <f t="shared" si="6"/>
        <v>265160.0474509804</v>
      </c>
      <c r="R47" s="43">
        <f t="shared" si="6"/>
        <v>595840.35745098046</v>
      </c>
      <c r="S47" s="43">
        <f t="shared" ref="S47" si="7">SUM(G47:R47)</f>
        <v>4097301.0594117651</v>
      </c>
      <c r="T47" s="40"/>
      <c r="U47" s="40"/>
    </row>
    <row r="48" spans="2:21" x14ac:dyDescent="0.25">
      <c r="B48" s="40"/>
      <c r="C48" s="40"/>
      <c r="D48" s="40"/>
      <c r="E48" s="40"/>
      <c r="F48" s="40"/>
      <c r="G48" s="40"/>
      <c r="H48" s="40"/>
      <c r="I48" s="40"/>
      <c r="J48" s="40"/>
      <c r="K48" s="40"/>
      <c r="L48" s="40"/>
      <c r="M48" s="40"/>
      <c r="N48" s="40"/>
      <c r="O48" s="40"/>
      <c r="P48" s="40"/>
      <c r="Q48" s="40"/>
      <c r="R48" s="40"/>
      <c r="S48" s="40"/>
      <c r="T48" s="40"/>
      <c r="U48" s="40"/>
    </row>
    <row r="49" spans="2:21" x14ac:dyDescent="0.25">
      <c r="B49" s="40"/>
      <c r="C49" s="40"/>
      <c r="D49" s="40"/>
      <c r="E49" s="40"/>
      <c r="F49" s="40"/>
      <c r="G49" s="40"/>
      <c r="H49" s="40"/>
      <c r="I49" s="40"/>
      <c r="J49" s="40"/>
      <c r="K49" s="40"/>
      <c r="L49" s="40"/>
      <c r="M49" s="40"/>
      <c r="N49" s="40"/>
      <c r="O49" s="40"/>
      <c r="P49" s="40"/>
      <c r="Q49" s="40"/>
      <c r="R49" s="40"/>
      <c r="S49" s="40"/>
      <c r="T49" s="40"/>
      <c r="U49" s="40"/>
    </row>
    <row r="50" spans="2:21" x14ac:dyDescent="0.25">
      <c r="B50" s="40"/>
      <c r="C50" s="40"/>
      <c r="D50" s="40"/>
      <c r="E50" s="40"/>
      <c r="F50" s="40"/>
      <c r="G50" s="40"/>
      <c r="H50" s="40"/>
      <c r="I50" s="40"/>
      <c r="J50" s="40"/>
      <c r="K50" s="40"/>
      <c r="L50" s="40"/>
      <c r="M50" s="40"/>
      <c r="N50" s="40"/>
      <c r="O50" s="40"/>
      <c r="P50" s="40"/>
      <c r="Q50" s="40"/>
      <c r="R50" s="40"/>
      <c r="S50" s="40"/>
      <c r="T50" s="40"/>
      <c r="U50" s="40"/>
    </row>
    <row r="51" spans="2:21" x14ac:dyDescent="0.25">
      <c r="B51" s="40"/>
      <c r="C51" s="40"/>
      <c r="D51" s="40"/>
      <c r="E51" s="40"/>
      <c r="F51" s="40"/>
      <c r="G51" s="40"/>
      <c r="H51" s="40"/>
      <c r="I51" s="40"/>
      <c r="J51" s="40"/>
      <c r="K51" s="40"/>
      <c r="L51" s="40"/>
      <c r="M51" s="40"/>
      <c r="N51" s="40"/>
      <c r="O51" s="40"/>
      <c r="P51" s="40"/>
      <c r="Q51" s="40"/>
      <c r="R51" s="40"/>
      <c r="S51" s="40"/>
      <c r="T51" s="40"/>
      <c r="U51" s="40"/>
    </row>
    <row r="52" spans="2:21" x14ac:dyDescent="0.25">
      <c r="B52" s="40"/>
      <c r="C52" s="40"/>
      <c r="D52" s="40"/>
      <c r="E52" s="40"/>
      <c r="F52" s="40"/>
      <c r="G52" s="40"/>
      <c r="H52" s="40"/>
      <c r="I52" s="40"/>
      <c r="J52" s="40"/>
      <c r="K52" s="40"/>
      <c r="L52" s="40"/>
      <c r="M52" s="40"/>
      <c r="N52" s="40"/>
      <c r="O52" s="40"/>
      <c r="P52" s="40"/>
      <c r="Q52" s="40"/>
      <c r="R52" s="40"/>
      <c r="S52" s="40"/>
      <c r="T52" s="40"/>
      <c r="U52" s="40"/>
    </row>
    <row r="53" spans="2:21" x14ac:dyDescent="0.25">
      <c r="B53" s="40"/>
      <c r="C53" s="40"/>
      <c r="D53" s="40"/>
      <c r="E53" s="40"/>
      <c r="F53" s="40"/>
      <c r="G53" s="40"/>
      <c r="H53" s="40"/>
      <c r="I53" s="40"/>
      <c r="J53" s="40"/>
      <c r="K53" s="40"/>
      <c r="L53" s="40"/>
      <c r="M53" s="40"/>
      <c r="N53" s="40"/>
      <c r="O53" s="40"/>
      <c r="P53" s="40"/>
      <c r="Q53" s="40"/>
      <c r="R53" s="40"/>
      <c r="S53" s="40"/>
      <c r="T53" s="40"/>
      <c r="U53" s="40"/>
    </row>
    <row r="54" spans="2:21" x14ac:dyDescent="0.25">
      <c r="B54" s="40"/>
      <c r="C54" s="40"/>
      <c r="D54" s="40"/>
      <c r="E54" s="40"/>
      <c r="F54" s="40"/>
      <c r="G54" s="40"/>
      <c r="H54" s="40"/>
      <c r="I54" s="40"/>
      <c r="J54" s="40"/>
      <c r="K54" s="40"/>
      <c r="L54" s="40"/>
      <c r="M54" s="40"/>
      <c r="N54" s="40"/>
      <c r="O54" s="40"/>
      <c r="P54" s="40"/>
      <c r="Q54" s="40"/>
      <c r="R54" s="40"/>
      <c r="S54" s="40"/>
      <c r="T54" s="40"/>
      <c r="U54" s="40"/>
    </row>
    <row r="55" spans="2:21" x14ac:dyDescent="0.25">
      <c r="B55" s="40"/>
      <c r="C55" s="40"/>
      <c r="D55" s="40"/>
      <c r="E55" s="40"/>
      <c r="F55" s="40"/>
      <c r="G55" s="40"/>
      <c r="H55" s="40"/>
      <c r="I55" s="40"/>
      <c r="J55" s="40"/>
      <c r="K55" s="40"/>
      <c r="L55" s="40"/>
      <c r="M55" s="40"/>
      <c r="N55" s="40"/>
      <c r="O55" s="40"/>
      <c r="P55" s="40"/>
      <c r="Q55" s="40"/>
      <c r="R55" s="40"/>
      <c r="S55" s="40"/>
      <c r="T55" s="40"/>
      <c r="U55" s="40"/>
    </row>
    <row r="56" spans="2:21" x14ac:dyDescent="0.25">
      <c r="B56" s="40"/>
      <c r="C56" s="40"/>
      <c r="D56" s="40"/>
      <c r="E56" s="40"/>
      <c r="F56" s="40"/>
      <c r="G56" s="40"/>
      <c r="H56" s="40"/>
      <c r="I56" s="40"/>
      <c r="J56" s="40"/>
      <c r="K56" s="40"/>
      <c r="L56" s="40"/>
      <c r="M56" s="40"/>
      <c r="N56" s="40"/>
      <c r="O56" s="40"/>
      <c r="P56" s="40"/>
      <c r="Q56" s="40"/>
      <c r="R56" s="40"/>
      <c r="S56" s="40"/>
      <c r="T56" s="40"/>
      <c r="U56" s="40"/>
    </row>
    <row r="57" spans="2:21" x14ac:dyDescent="0.25">
      <c r="B57" s="40"/>
      <c r="C57" s="40"/>
      <c r="D57" s="40"/>
      <c r="E57" s="40"/>
      <c r="F57" s="40"/>
      <c r="G57" s="40"/>
      <c r="H57" s="40"/>
      <c r="I57" s="40"/>
      <c r="J57" s="40"/>
      <c r="K57" s="40"/>
      <c r="L57" s="40"/>
      <c r="M57" s="40"/>
      <c r="N57" s="40"/>
      <c r="O57" s="40"/>
      <c r="P57" s="40"/>
      <c r="Q57" s="40"/>
      <c r="R57" s="40"/>
      <c r="S57" s="40"/>
      <c r="T57" s="40"/>
      <c r="U57" s="40"/>
    </row>
    <row r="58" spans="2:21" x14ac:dyDescent="0.25">
      <c r="B58" s="40"/>
      <c r="C58" s="40"/>
      <c r="D58" s="40"/>
      <c r="E58" s="40"/>
      <c r="F58" s="40"/>
      <c r="G58" s="40"/>
      <c r="H58" s="40"/>
      <c r="I58" s="40"/>
      <c r="J58" s="40"/>
      <c r="K58" s="40"/>
      <c r="L58" s="40"/>
      <c r="M58" s="40"/>
      <c r="N58" s="40"/>
      <c r="O58" s="40"/>
      <c r="P58" s="40"/>
      <c r="Q58" s="40"/>
      <c r="R58" s="40"/>
      <c r="S58" s="40"/>
      <c r="T58" s="40"/>
      <c r="U58" s="40"/>
    </row>
    <row r="59" spans="2:21" x14ac:dyDescent="0.25">
      <c r="B59" s="40"/>
      <c r="C59" s="40"/>
      <c r="D59" s="40"/>
      <c r="E59" s="40"/>
      <c r="F59" s="40"/>
      <c r="G59" s="40"/>
      <c r="H59" s="40"/>
      <c r="I59" s="40"/>
      <c r="J59" s="40"/>
      <c r="K59" s="40"/>
      <c r="L59" s="40"/>
      <c r="M59" s="40"/>
      <c r="N59" s="40"/>
      <c r="O59" s="40"/>
      <c r="P59" s="40"/>
      <c r="Q59" s="40"/>
      <c r="R59" s="40"/>
      <c r="S59" s="40"/>
      <c r="T59" s="40"/>
      <c r="U59" s="40"/>
    </row>
    <row r="60" spans="2:21" x14ac:dyDescent="0.25">
      <c r="B60" s="40"/>
      <c r="C60" s="40"/>
      <c r="D60" s="40"/>
      <c r="E60" s="40"/>
      <c r="F60" s="40"/>
      <c r="G60" s="40"/>
      <c r="H60" s="40"/>
      <c r="I60" s="40"/>
      <c r="J60" s="40"/>
      <c r="K60" s="40"/>
      <c r="L60" s="40"/>
      <c r="M60" s="40"/>
      <c r="N60" s="40"/>
      <c r="O60" s="40"/>
      <c r="P60" s="40"/>
      <c r="Q60" s="40"/>
      <c r="R60" s="40"/>
      <c r="S60" s="40"/>
      <c r="T60" s="40"/>
      <c r="U60" s="40"/>
    </row>
    <row r="61" spans="2:21" x14ac:dyDescent="0.25">
      <c r="B61" s="40"/>
      <c r="C61" s="40"/>
      <c r="D61" s="40"/>
      <c r="E61" s="40"/>
      <c r="F61" s="40"/>
      <c r="G61" s="40"/>
      <c r="H61" s="40"/>
      <c r="I61" s="40"/>
      <c r="J61" s="40"/>
      <c r="K61" s="40"/>
      <c r="L61" s="40"/>
      <c r="M61" s="40"/>
      <c r="N61" s="40"/>
      <c r="O61" s="40"/>
      <c r="P61" s="40"/>
      <c r="Q61" s="40"/>
      <c r="R61" s="40"/>
      <c r="S61" s="40"/>
      <c r="T61" s="40"/>
      <c r="U61" s="40"/>
    </row>
    <row r="62" spans="2:21" x14ac:dyDescent="0.25">
      <c r="B62" s="40"/>
      <c r="C62" s="40"/>
      <c r="D62" s="40"/>
      <c r="E62" s="40"/>
      <c r="F62" s="40"/>
      <c r="G62" s="40"/>
      <c r="H62" s="40"/>
      <c r="I62" s="40"/>
      <c r="J62" s="40"/>
      <c r="K62" s="40"/>
      <c r="L62" s="40"/>
      <c r="M62" s="40"/>
      <c r="N62" s="40"/>
      <c r="O62" s="40"/>
      <c r="P62" s="40"/>
      <c r="Q62" s="40"/>
      <c r="R62" s="40"/>
      <c r="S62" s="40"/>
      <c r="T62" s="40"/>
      <c r="U62" s="40"/>
    </row>
    <row r="63" spans="2:21" x14ac:dyDescent="0.25">
      <c r="B63" s="40"/>
      <c r="C63" s="40"/>
      <c r="D63" s="40"/>
      <c r="E63" s="40"/>
      <c r="F63" s="40"/>
      <c r="G63" s="40"/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40"/>
      <c r="S63" s="40"/>
      <c r="T63" s="40"/>
      <c r="U63" s="40"/>
    </row>
    <row r="64" spans="2:21" x14ac:dyDescent="0.25">
      <c r="B64" s="40"/>
      <c r="C64" s="40"/>
      <c r="D64" s="40"/>
      <c r="E64" s="40"/>
      <c r="F64" s="40"/>
      <c r="G64" s="40"/>
      <c r="H64" s="40"/>
      <c r="I64" s="40"/>
      <c r="J64" s="40"/>
      <c r="K64" s="40"/>
      <c r="L64" s="40"/>
      <c r="M64" s="40"/>
      <c r="N64" s="40"/>
      <c r="O64" s="40"/>
      <c r="P64" s="40"/>
      <c r="Q64" s="40"/>
      <c r="R64" s="40"/>
      <c r="S64" s="40"/>
      <c r="T64" s="40"/>
      <c r="U64" s="40"/>
    </row>
    <row r="65" spans="2:21" x14ac:dyDescent="0.25">
      <c r="B65" s="40"/>
      <c r="C65" s="40"/>
      <c r="D65" s="40"/>
      <c r="E65" s="40"/>
      <c r="F65" s="40"/>
      <c r="G65" s="40"/>
      <c r="H65" s="40"/>
      <c r="I65" s="40"/>
      <c r="J65" s="40"/>
      <c r="K65" s="40"/>
      <c r="L65" s="40"/>
      <c r="M65" s="40"/>
      <c r="N65" s="40"/>
      <c r="O65" s="40"/>
      <c r="P65" s="40"/>
      <c r="Q65" s="40"/>
      <c r="R65" s="40"/>
      <c r="S65" s="40"/>
      <c r="T65" s="40"/>
      <c r="U65" s="40"/>
    </row>
    <row r="66" spans="2:21" x14ac:dyDescent="0.25">
      <c r="B66" s="40"/>
      <c r="C66" s="40"/>
      <c r="D66" s="40"/>
      <c r="E66" s="40"/>
      <c r="F66" s="40"/>
      <c r="G66" s="40"/>
      <c r="H66" s="40"/>
      <c r="I66" s="40"/>
      <c r="J66" s="40"/>
      <c r="K66" s="40"/>
      <c r="L66" s="40"/>
      <c r="M66" s="40"/>
      <c r="N66" s="40"/>
      <c r="O66" s="40"/>
      <c r="P66" s="40"/>
      <c r="Q66" s="40"/>
      <c r="R66" s="40"/>
      <c r="S66" s="40"/>
      <c r="T66" s="40"/>
      <c r="U66" s="40"/>
    </row>
    <row r="67" spans="2:21" x14ac:dyDescent="0.25">
      <c r="B67" s="40"/>
      <c r="C67" s="40"/>
      <c r="D67" s="40"/>
      <c r="E67" s="40"/>
      <c r="F67" s="40"/>
      <c r="G67" s="40"/>
      <c r="H67" s="40"/>
      <c r="I67" s="40"/>
      <c r="J67" s="40"/>
      <c r="K67" s="40"/>
      <c r="L67" s="40"/>
      <c r="M67" s="40"/>
      <c r="N67" s="40"/>
      <c r="O67" s="40"/>
      <c r="P67" s="40"/>
      <c r="Q67" s="40"/>
      <c r="R67" s="40"/>
      <c r="S67" s="40"/>
      <c r="T67" s="40"/>
      <c r="U67" s="40"/>
    </row>
    <row r="68" spans="2:21" x14ac:dyDescent="0.25">
      <c r="B68" s="40"/>
      <c r="C68" s="40"/>
      <c r="D68" s="40"/>
      <c r="E68" s="40"/>
      <c r="F68" s="40"/>
      <c r="G68" s="40"/>
      <c r="H68" s="40"/>
      <c r="I68" s="40"/>
      <c r="J68" s="40"/>
      <c r="K68" s="40"/>
      <c r="L68" s="40"/>
      <c r="M68" s="40"/>
      <c r="N68" s="40"/>
      <c r="O68" s="40"/>
      <c r="P68" s="40"/>
      <c r="Q68" s="40"/>
      <c r="R68" s="40"/>
      <c r="S68" s="40"/>
      <c r="T68" s="40"/>
      <c r="U68" s="40"/>
    </row>
    <row r="69" spans="2:21" x14ac:dyDescent="0.25">
      <c r="B69" s="40"/>
      <c r="C69" s="40"/>
      <c r="D69" s="40"/>
      <c r="E69" s="40"/>
      <c r="F69" s="40"/>
      <c r="G69" s="40"/>
      <c r="H69" s="40"/>
      <c r="I69" s="40"/>
      <c r="J69" s="40"/>
      <c r="K69" s="40"/>
      <c r="L69" s="40"/>
      <c r="M69" s="40"/>
      <c r="N69" s="40"/>
      <c r="O69" s="40"/>
      <c r="P69" s="40"/>
      <c r="Q69" s="40"/>
      <c r="R69" s="40"/>
      <c r="S69" s="40"/>
      <c r="T69" s="40"/>
      <c r="U69" s="40"/>
    </row>
    <row r="70" spans="2:21" x14ac:dyDescent="0.25">
      <c r="B70" s="40"/>
      <c r="C70" s="40"/>
      <c r="D70" s="40"/>
      <c r="E70" s="40"/>
      <c r="F70" s="40"/>
      <c r="G70" s="40"/>
      <c r="H70" s="40"/>
      <c r="I70" s="40"/>
      <c r="J70" s="40"/>
      <c r="K70" s="40"/>
      <c r="L70" s="40"/>
      <c r="M70" s="40"/>
      <c r="N70" s="40"/>
      <c r="O70" s="40"/>
      <c r="P70" s="40"/>
      <c r="Q70" s="40"/>
      <c r="R70" s="40"/>
      <c r="S70" s="40"/>
      <c r="T70" s="40"/>
      <c r="U70" s="40"/>
    </row>
    <row r="71" spans="2:21" x14ac:dyDescent="0.25">
      <c r="B71" s="40"/>
      <c r="C71" s="40"/>
      <c r="D71" s="40"/>
      <c r="E71" s="40"/>
      <c r="F71" s="40"/>
      <c r="G71" s="40"/>
      <c r="H71" s="40"/>
      <c r="I71" s="40"/>
      <c r="J71" s="40"/>
      <c r="K71" s="40"/>
      <c r="L71" s="40"/>
      <c r="M71" s="40"/>
      <c r="N71" s="40"/>
      <c r="O71" s="40"/>
      <c r="P71" s="40"/>
      <c r="Q71" s="40"/>
      <c r="R71" s="40"/>
      <c r="S71" s="40"/>
      <c r="T71" s="40"/>
      <c r="U71" s="40"/>
    </row>
    <row r="72" spans="2:21" x14ac:dyDescent="0.25">
      <c r="B72" s="40"/>
      <c r="C72" s="40"/>
      <c r="D72" s="40"/>
      <c r="E72" s="40"/>
      <c r="F72" s="40"/>
      <c r="G72" s="40"/>
      <c r="H72" s="40"/>
      <c r="I72" s="40"/>
      <c r="J72" s="40"/>
      <c r="K72" s="40"/>
      <c r="L72" s="40"/>
      <c r="M72" s="40"/>
      <c r="N72" s="40"/>
      <c r="O72" s="40"/>
      <c r="P72" s="40"/>
      <c r="Q72" s="40"/>
      <c r="R72" s="40"/>
      <c r="S72" s="40"/>
      <c r="T72" s="40"/>
      <c r="U72" s="40"/>
    </row>
    <row r="73" spans="2:21" x14ac:dyDescent="0.25">
      <c r="B73" s="40"/>
      <c r="C73" s="40"/>
      <c r="D73" s="40"/>
      <c r="E73" s="40"/>
      <c r="F73" s="40"/>
      <c r="G73" s="40"/>
      <c r="H73" s="40"/>
      <c r="I73" s="40"/>
      <c r="J73" s="40"/>
      <c r="K73" s="40"/>
      <c r="L73" s="40"/>
      <c r="M73" s="40"/>
      <c r="N73" s="40"/>
      <c r="O73" s="40"/>
      <c r="P73" s="40"/>
      <c r="Q73" s="40"/>
      <c r="R73" s="40"/>
      <c r="S73" s="40"/>
      <c r="T73" s="40"/>
      <c r="U73" s="40"/>
    </row>
    <row r="74" spans="2:21" x14ac:dyDescent="0.25">
      <c r="B74" s="40"/>
      <c r="C74" s="40"/>
      <c r="D74" s="40"/>
      <c r="E74" s="40"/>
      <c r="F74" s="40"/>
      <c r="G74" s="40"/>
      <c r="H74" s="40"/>
      <c r="I74" s="40"/>
      <c r="J74" s="40"/>
      <c r="K74" s="40"/>
      <c r="L74" s="40"/>
      <c r="M74" s="40"/>
      <c r="N74" s="40"/>
      <c r="O74" s="40"/>
      <c r="P74" s="40"/>
      <c r="Q74" s="40"/>
      <c r="R74" s="40"/>
      <c r="S74" s="40"/>
      <c r="T74" s="40"/>
      <c r="U74" s="40"/>
    </row>
    <row r="75" spans="2:21" x14ac:dyDescent="0.25">
      <c r="B75" s="40"/>
      <c r="C75" s="40"/>
      <c r="D75" s="40"/>
      <c r="E75" s="40"/>
      <c r="F75" s="40"/>
      <c r="G75" s="40"/>
      <c r="H75" s="40"/>
      <c r="I75" s="40"/>
      <c r="J75" s="40"/>
      <c r="K75" s="40"/>
      <c r="L75" s="40"/>
      <c r="M75" s="40"/>
      <c r="N75" s="40"/>
      <c r="O75" s="40"/>
      <c r="P75" s="40"/>
      <c r="Q75" s="40"/>
      <c r="R75" s="40"/>
      <c r="S75" s="40"/>
      <c r="T75" s="40"/>
      <c r="U75" s="40"/>
    </row>
    <row r="76" spans="2:21" x14ac:dyDescent="0.25">
      <c r="B76" s="40"/>
      <c r="C76" s="40"/>
      <c r="D76" s="40"/>
      <c r="E76" s="40"/>
      <c r="F76" s="40"/>
      <c r="G76" s="40"/>
      <c r="H76" s="40"/>
      <c r="I76" s="40"/>
      <c r="J76" s="40"/>
      <c r="K76" s="40"/>
      <c r="L76" s="40"/>
      <c r="M76" s="40"/>
      <c r="N76" s="40"/>
      <c r="O76" s="40"/>
      <c r="P76" s="40"/>
      <c r="Q76" s="40"/>
      <c r="R76" s="40"/>
      <c r="S76" s="40"/>
      <c r="T76" s="40"/>
      <c r="U76" s="40"/>
    </row>
    <row r="77" spans="2:21" x14ac:dyDescent="0.25">
      <c r="B77" s="40"/>
      <c r="C77" s="40"/>
      <c r="D77" s="40"/>
      <c r="E77" s="40"/>
      <c r="F77" s="40"/>
      <c r="G77" s="40"/>
      <c r="H77" s="40"/>
      <c r="I77" s="40"/>
      <c r="J77" s="40"/>
      <c r="K77" s="40"/>
      <c r="L77" s="40"/>
      <c r="M77" s="40"/>
      <c r="N77" s="40"/>
      <c r="O77" s="40"/>
      <c r="P77" s="40"/>
      <c r="Q77" s="40"/>
      <c r="R77" s="40"/>
      <c r="S77" s="40"/>
      <c r="T77" s="40"/>
      <c r="U77" s="40"/>
    </row>
    <row r="78" spans="2:21" x14ac:dyDescent="0.25">
      <c r="B78" s="40"/>
      <c r="C78" s="40"/>
      <c r="D78" s="40"/>
      <c r="E78" s="40"/>
      <c r="F78" s="40"/>
      <c r="G78" s="40"/>
      <c r="H78" s="40"/>
      <c r="I78" s="40"/>
      <c r="J78" s="40"/>
      <c r="K78" s="40"/>
      <c r="L78" s="40"/>
      <c r="M78" s="40"/>
      <c r="N78" s="40"/>
      <c r="O78" s="40"/>
      <c r="P78" s="40"/>
      <c r="Q78" s="40"/>
      <c r="R78" s="40"/>
      <c r="S78" s="40"/>
      <c r="T78" s="40"/>
      <c r="U78" s="40"/>
    </row>
    <row r="79" spans="2:21" x14ac:dyDescent="0.25">
      <c r="B79" s="40"/>
      <c r="C79" s="40"/>
      <c r="D79" s="40"/>
      <c r="E79" s="40"/>
      <c r="F79" s="40"/>
      <c r="G79" s="40"/>
      <c r="H79" s="40"/>
      <c r="I79" s="40"/>
      <c r="J79" s="40"/>
      <c r="K79" s="40"/>
      <c r="L79" s="40"/>
      <c r="M79" s="40"/>
      <c r="N79" s="40"/>
      <c r="O79" s="40"/>
      <c r="P79" s="40"/>
      <c r="Q79" s="40"/>
      <c r="R79" s="40"/>
      <c r="S79" s="40"/>
      <c r="T79" s="40"/>
      <c r="U79" s="40"/>
    </row>
    <row r="80" spans="2:21" x14ac:dyDescent="0.25">
      <c r="B80" s="40"/>
      <c r="C80" s="40"/>
      <c r="D80" s="40"/>
      <c r="E80" s="40"/>
      <c r="F80" s="40"/>
      <c r="G80" s="40"/>
      <c r="H80" s="40"/>
      <c r="I80" s="40"/>
      <c r="J80" s="40"/>
      <c r="K80" s="40"/>
      <c r="L80" s="40"/>
      <c r="M80" s="40"/>
      <c r="N80" s="40"/>
      <c r="O80" s="40"/>
      <c r="P80" s="40"/>
      <c r="Q80" s="40"/>
      <c r="R80" s="40"/>
      <c r="S80" s="40"/>
      <c r="T80" s="40"/>
      <c r="U80" s="40"/>
    </row>
    <row r="81" spans="2:21" x14ac:dyDescent="0.25">
      <c r="B81" s="40"/>
      <c r="C81" s="40"/>
      <c r="D81" s="40"/>
      <c r="E81" s="40"/>
      <c r="F81" s="40"/>
      <c r="G81" s="40"/>
      <c r="H81" s="40"/>
      <c r="I81" s="40"/>
      <c r="J81" s="40"/>
      <c r="K81" s="40"/>
      <c r="L81" s="40"/>
      <c r="M81" s="40"/>
      <c r="N81" s="40"/>
      <c r="O81" s="40"/>
      <c r="P81" s="40"/>
      <c r="Q81" s="40"/>
      <c r="R81" s="40"/>
      <c r="S81" s="40"/>
      <c r="T81" s="40"/>
      <c r="U81" s="40"/>
    </row>
    <row r="82" spans="2:21" x14ac:dyDescent="0.25">
      <c r="B82" s="40"/>
      <c r="C82" s="40"/>
      <c r="D82" s="40"/>
      <c r="E82" s="40"/>
      <c r="F82" s="40"/>
      <c r="G82" s="40"/>
      <c r="H82" s="40"/>
      <c r="I82" s="40"/>
      <c r="J82" s="40"/>
      <c r="K82" s="40"/>
      <c r="L82" s="40"/>
      <c r="M82" s="40"/>
      <c r="N82" s="40"/>
      <c r="O82" s="40"/>
      <c r="P82" s="40"/>
      <c r="Q82" s="40"/>
      <c r="R82" s="40"/>
      <c r="S82" s="40"/>
      <c r="T82" s="40"/>
      <c r="U82" s="40"/>
    </row>
    <row r="83" spans="2:21" x14ac:dyDescent="0.25">
      <c r="B83" s="40"/>
      <c r="C83" s="40"/>
      <c r="D83" s="40"/>
      <c r="E83" s="40"/>
      <c r="F83" s="40"/>
      <c r="G83" s="40"/>
      <c r="H83" s="40"/>
      <c r="I83" s="40"/>
      <c r="J83" s="40"/>
      <c r="K83" s="40"/>
      <c r="L83" s="40"/>
      <c r="M83" s="40"/>
      <c r="N83" s="40"/>
      <c r="O83" s="40"/>
      <c r="P83" s="40"/>
      <c r="Q83" s="40"/>
      <c r="R83" s="40"/>
      <c r="S83" s="40"/>
      <c r="T83" s="40"/>
      <c r="U83" s="40"/>
    </row>
    <row r="84" spans="2:21" x14ac:dyDescent="0.25">
      <c r="B84" s="40"/>
      <c r="C84" s="40"/>
      <c r="D84" s="40"/>
      <c r="E84" s="40"/>
      <c r="F84" s="40"/>
      <c r="G84" s="40"/>
      <c r="H84" s="40"/>
      <c r="I84" s="40"/>
      <c r="J84" s="40"/>
      <c r="K84" s="40"/>
      <c r="L84" s="40"/>
      <c r="M84" s="40"/>
      <c r="N84" s="40"/>
      <c r="O84" s="40"/>
      <c r="P84" s="40"/>
      <c r="Q84" s="40"/>
      <c r="R84" s="40"/>
      <c r="S84" s="40"/>
      <c r="T84" s="40"/>
      <c r="U84" s="40"/>
    </row>
    <row r="85" spans="2:21" x14ac:dyDescent="0.25">
      <c r="B85" s="40"/>
      <c r="C85" s="40"/>
      <c r="D85" s="40"/>
      <c r="E85" s="40"/>
      <c r="F85" s="40"/>
      <c r="G85" s="40"/>
      <c r="H85" s="40"/>
      <c r="I85" s="40"/>
      <c r="J85" s="40"/>
      <c r="K85" s="40"/>
      <c r="L85" s="40"/>
      <c r="M85" s="40"/>
      <c r="N85" s="40"/>
      <c r="O85" s="40"/>
      <c r="P85" s="40"/>
      <c r="Q85" s="40"/>
      <c r="R85" s="40"/>
      <c r="S85" s="40"/>
      <c r="T85" s="40"/>
      <c r="U85" s="40"/>
    </row>
    <row r="86" spans="2:21" x14ac:dyDescent="0.25">
      <c r="B86" s="40"/>
      <c r="C86" s="40"/>
      <c r="D86" s="40"/>
      <c r="E86" s="40"/>
      <c r="F86" s="40"/>
      <c r="G86" s="40"/>
      <c r="H86" s="40"/>
      <c r="I86" s="40"/>
      <c r="J86" s="40"/>
      <c r="K86" s="40"/>
      <c r="L86" s="40"/>
      <c r="M86" s="40"/>
      <c r="N86" s="40"/>
      <c r="O86" s="40"/>
      <c r="P86" s="40"/>
      <c r="Q86" s="40"/>
      <c r="R86" s="40"/>
      <c r="S86" s="40"/>
      <c r="T86" s="40"/>
      <c r="U86" s="40"/>
    </row>
    <row r="87" spans="2:21" x14ac:dyDescent="0.25">
      <c r="B87" s="40"/>
      <c r="C87" s="40"/>
      <c r="D87" s="40"/>
      <c r="E87" s="40"/>
      <c r="F87" s="40"/>
      <c r="G87" s="40"/>
      <c r="H87" s="40"/>
      <c r="I87" s="40"/>
      <c r="J87" s="40"/>
      <c r="K87" s="40"/>
      <c r="L87" s="40"/>
      <c r="M87" s="40"/>
      <c r="N87" s="40"/>
      <c r="O87" s="40"/>
      <c r="P87" s="40"/>
      <c r="Q87" s="40"/>
      <c r="R87" s="40"/>
      <c r="S87" s="40"/>
      <c r="T87" s="40"/>
      <c r="U87" s="40"/>
    </row>
    <row r="88" spans="2:21" x14ac:dyDescent="0.25">
      <c r="B88" s="40"/>
      <c r="C88" s="40"/>
      <c r="D88" s="40"/>
      <c r="E88" s="40"/>
      <c r="F88" s="40"/>
      <c r="G88" s="40"/>
      <c r="H88" s="40"/>
      <c r="I88" s="40"/>
      <c r="J88" s="40"/>
      <c r="K88" s="40"/>
      <c r="L88" s="40"/>
      <c r="M88" s="40"/>
      <c r="N88" s="40"/>
      <c r="O88" s="40"/>
      <c r="P88" s="40"/>
      <c r="Q88" s="40"/>
      <c r="R88" s="40"/>
      <c r="S88" s="40"/>
      <c r="T88" s="40"/>
      <c r="U88" s="40"/>
    </row>
    <row r="89" spans="2:21" x14ac:dyDescent="0.25">
      <c r="B89" s="40"/>
      <c r="C89" s="40"/>
      <c r="D89" s="40"/>
      <c r="E89" s="40"/>
      <c r="F89" s="40"/>
      <c r="G89" s="40"/>
      <c r="H89" s="40"/>
      <c r="I89" s="40"/>
      <c r="J89" s="40"/>
      <c r="K89" s="40"/>
      <c r="L89" s="40"/>
      <c r="M89" s="40"/>
      <c r="N89" s="40"/>
      <c r="O89" s="40"/>
      <c r="P89" s="40"/>
      <c r="Q89" s="40"/>
      <c r="R89" s="40"/>
      <c r="S89" s="40"/>
      <c r="T89" s="40"/>
      <c r="U89" s="40"/>
    </row>
    <row r="90" spans="2:21" x14ac:dyDescent="0.25">
      <c r="B90" s="40"/>
      <c r="C90" s="40"/>
      <c r="D90" s="40"/>
      <c r="E90" s="40"/>
      <c r="F90" s="40"/>
      <c r="G90" s="40"/>
      <c r="H90" s="40"/>
      <c r="I90" s="40"/>
      <c r="J90" s="40"/>
      <c r="K90" s="40"/>
      <c r="L90" s="40"/>
      <c r="M90" s="40"/>
      <c r="N90" s="40"/>
      <c r="O90" s="40"/>
      <c r="P90" s="40"/>
      <c r="Q90" s="40"/>
      <c r="R90" s="40"/>
      <c r="S90" s="40"/>
      <c r="T90" s="40"/>
      <c r="U90" s="40"/>
    </row>
    <row r="91" spans="2:21" x14ac:dyDescent="0.25">
      <c r="B91" s="40"/>
      <c r="C91" s="40"/>
      <c r="D91" s="40"/>
      <c r="E91" s="40"/>
      <c r="F91" s="40"/>
      <c r="G91" s="40"/>
      <c r="H91" s="40"/>
      <c r="I91" s="40"/>
      <c r="J91" s="40"/>
      <c r="K91" s="40"/>
      <c r="L91" s="40"/>
      <c r="M91" s="40"/>
      <c r="N91" s="40"/>
      <c r="O91" s="40"/>
      <c r="P91" s="40"/>
      <c r="Q91" s="40"/>
      <c r="R91" s="40"/>
      <c r="S91" s="40"/>
      <c r="T91" s="40"/>
      <c r="U91" s="40"/>
    </row>
    <row r="92" spans="2:21" x14ac:dyDescent="0.25">
      <c r="B92" s="40"/>
      <c r="C92" s="40"/>
      <c r="D92" s="40"/>
      <c r="E92" s="40"/>
      <c r="F92" s="40"/>
      <c r="G92" s="40"/>
      <c r="H92" s="40"/>
      <c r="I92" s="40"/>
      <c r="J92" s="40"/>
      <c r="K92" s="40"/>
      <c r="L92" s="40"/>
      <c r="M92" s="40"/>
      <c r="N92" s="40"/>
      <c r="O92" s="40"/>
      <c r="P92" s="40"/>
      <c r="Q92" s="40"/>
      <c r="R92" s="40"/>
      <c r="S92" s="40"/>
      <c r="T92" s="40"/>
      <c r="U92" s="40"/>
    </row>
    <row r="93" spans="2:21" x14ac:dyDescent="0.25">
      <c r="B93" s="40"/>
      <c r="C93" s="40"/>
      <c r="D93" s="40"/>
      <c r="E93" s="40"/>
      <c r="F93" s="40"/>
      <c r="G93" s="40"/>
      <c r="H93" s="40"/>
      <c r="I93" s="40"/>
      <c r="J93" s="40"/>
      <c r="K93" s="40"/>
      <c r="L93" s="40"/>
      <c r="M93" s="40"/>
      <c r="N93" s="40"/>
      <c r="O93" s="40"/>
      <c r="P93" s="40"/>
      <c r="Q93" s="40"/>
      <c r="R93" s="40"/>
      <c r="S93" s="40"/>
      <c r="T93" s="40"/>
      <c r="U93" s="40"/>
    </row>
    <row r="94" spans="2:21" x14ac:dyDescent="0.25">
      <c r="B94" s="40"/>
      <c r="C94" s="40"/>
      <c r="D94" s="40"/>
      <c r="E94" s="40"/>
      <c r="F94" s="40"/>
      <c r="G94" s="40"/>
      <c r="H94" s="40"/>
      <c r="I94" s="40"/>
      <c r="J94" s="40"/>
      <c r="K94" s="40"/>
      <c r="L94" s="40"/>
      <c r="M94" s="40"/>
      <c r="N94" s="40"/>
      <c r="O94" s="40"/>
      <c r="P94" s="40"/>
      <c r="Q94" s="40"/>
      <c r="R94" s="40"/>
      <c r="S94" s="40"/>
      <c r="T94" s="40"/>
      <c r="U94" s="40"/>
    </row>
    <row r="95" spans="2:21" x14ac:dyDescent="0.25">
      <c r="B95" s="40"/>
      <c r="C95" s="40"/>
      <c r="D95" s="40"/>
      <c r="E95" s="40"/>
      <c r="F95" s="40"/>
      <c r="G95" s="40"/>
      <c r="H95" s="40"/>
      <c r="I95" s="40"/>
      <c r="J95" s="40"/>
      <c r="K95" s="40"/>
      <c r="L95" s="40"/>
      <c r="M95" s="40"/>
      <c r="N95" s="40"/>
      <c r="O95" s="40"/>
      <c r="P95" s="40"/>
      <c r="Q95" s="40"/>
      <c r="R95" s="40"/>
      <c r="S95" s="40"/>
      <c r="T95" s="40"/>
      <c r="U95" s="40"/>
    </row>
    <row r="96" spans="2:21" x14ac:dyDescent="0.25">
      <c r="B96" s="40"/>
      <c r="C96" s="40"/>
      <c r="D96" s="40"/>
      <c r="E96" s="40"/>
      <c r="F96" s="40"/>
      <c r="G96" s="40"/>
      <c r="H96" s="40"/>
      <c r="I96" s="40"/>
      <c r="J96" s="40"/>
      <c r="K96" s="40"/>
      <c r="L96" s="40"/>
      <c r="M96" s="40"/>
      <c r="N96" s="40"/>
      <c r="O96" s="40"/>
      <c r="P96" s="40"/>
      <c r="Q96" s="40"/>
      <c r="R96" s="40"/>
      <c r="S96" s="40"/>
      <c r="T96" s="40"/>
      <c r="U96" s="40"/>
    </row>
    <row r="97" spans="2:21" x14ac:dyDescent="0.25">
      <c r="B97" s="40"/>
      <c r="C97" s="40"/>
      <c r="D97" s="40"/>
      <c r="E97" s="40"/>
      <c r="F97" s="40"/>
      <c r="G97" s="40"/>
      <c r="H97" s="40"/>
      <c r="I97" s="40"/>
      <c r="J97" s="40"/>
      <c r="K97" s="40"/>
      <c r="L97" s="40"/>
      <c r="M97" s="40"/>
      <c r="N97" s="40"/>
      <c r="O97" s="40"/>
      <c r="P97" s="40"/>
      <c r="Q97" s="40"/>
      <c r="R97" s="40"/>
      <c r="S97" s="40"/>
      <c r="T97" s="40"/>
      <c r="U97" s="40"/>
    </row>
    <row r="98" spans="2:21" x14ac:dyDescent="0.25">
      <c r="B98" s="40"/>
      <c r="C98" s="40"/>
      <c r="D98" s="40"/>
      <c r="E98" s="40"/>
      <c r="F98" s="40"/>
      <c r="G98" s="40"/>
      <c r="H98" s="40"/>
      <c r="I98" s="40"/>
      <c r="J98" s="40"/>
      <c r="K98" s="40"/>
      <c r="L98" s="40"/>
      <c r="M98" s="40"/>
      <c r="N98" s="40"/>
      <c r="O98" s="40"/>
      <c r="P98" s="40"/>
      <c r="Q98" s="40"/>
      <c r="R98" s="40"/>
      <c r="S98" s="40"/>
      <c r="T98" s="40"/>
      <c r="U98" s="40"/>
    </row>
    <row r="99" spans="2:21" x14ac:dyDescent="0.25">
      <c r="B99" s="40"/>
      <c r="C99" s="40"/>
      <c r="D99" s="40"/>
      <c r="E99" s="40"/>
      <c r="F99" s="40"/>
      <c r="G99" s="40"/>
      <c r="H99" s="40"/>
      <c r="I99" s="40"/>
      <c r="J99" s="40"/>
      <c r="K99" s="40"/>
      <c r="L99" s="40"/>
      <c r="M99" s="40"/>
      <c r="N99" s="40"/>
      <c r="O99" s="40"/>
      <c r="P99" s="40"/>
      <c r="Q99" s="40"/>
      <c r="R99" s="40"/>
      <c r="S99" s="40"/>
      <c r="T99" s="40"/>
      <c r="U99" s="40"/>
    </row>
    <row r="100" spans="2:21" x14ac:dyDescent="0.25">
      <c r="B100" s="40"/>
      <c r="C100" s="40"/>
      <c r="D100" s="40"/>
      <c r="E100" s="40"/>
      <c r="F100" s="40"/>
      <c r="G100" s="40"/>
      <c r="H100" s="40"/>
      <c r="I100" s="40"/>
      <c r="J100" s="40"/>
      <c r="K100" s="40"/>
      <c r="L100" s="40"/>
      <c r="M100" s="40"/>
      <c r="N100" s="40"/>
      <c r="O100" s="40"/>
      <c r="P100" s="40"/>
      <c r="Q100" s="40"/>
      <c r="R100" s="40"/>
      <c r="S100" s="40"/>
      <c r="T100" s="40"/>
      <c r="U100" s="40"/>
    </row>
    <row r="101" spans="2:21" x14ac:dyDescent="0.25">
      <c r="B101" s="40"/>
      <c r="C101" s="40"/>
      <c r="D101" s="40"/>
      <c r="E101" s="40"/>
      <c r="F101" s="40"/>
      <c r="G101" s="40"/>
      <c r="H101" s="40"/>
      <c r="I101" s="40"/>
      <c r="J101" s="40"/>
      <c r="K101" s="40"/>
      <c r="L101" s="40"/>
      <c r="M101" s="40"/>
      <c r="N101" s="40"/>
      <c r="O101" s="40"/>
      <c r="P101" s="40"/>
      <c r="Q101" s="40"/>
      <c r="R101" s="40"/>
      <c r="S101" s="40"/>
      <c r="T101" s="40"/>
      <c r="U101" s="40"/>
    </row>
    <row r="102" spans="2:21" x14ac:dyDescent="0.25">
      <c r="B102" s="40"/>
      <c r="C102" s="40"/>
      <c r="D102" s="40"/>
      <c r="E102" s="40"/>
      <c r="F102" s="40"/>
      <c r="G102" s="40"/>
      <c r="H102" s="40"/>
      <c r="I102" s="40"/>
      <c r="J102" s="40"/>
      <c r="K102" s="40"/>
      <c r="L102" s="40"/>
      <c r="M102" s="40"/>
      <c r="N102" s="40"/>
      <c r="O102" s="40"/>
      <c r="P102" s="40"/>
      <c r="Q102" s="40"/>
      <c r="R102" s="40"/>
      <c r="S102" s="40"/>
      <c r="T102" s="40"/>
      <c r="U102" s="40"/>
    </row>
    <row r="103" spans="2:21" x14ac:dyDescent="0.25">
      <c r="B103" s="40"/>
      <c r="C103" s="40"/>
      <c r="D103" s="40"/>
      <c r="E103" s="40"/>
      <c r="F103" s="40"/>
      <c r="G103" s="40"/>
      <c r="H103" s="40"/>
      <c r="I103" s="40"/>
      <c r="J103" s="40"/>
      <c r="K103" s="40"/>
      <c r="L103" s="40"/>
      <c r="M103" s="40"/>
      <c r="N103" s="40"/>
      <c r="O103" s="40"/>
      <c r="P103" s="40"/>
      <c r="Q103" s="40"/>
      <c r="R103" s="40"/>
      <c r="S103" s="40"/>
      <c r="T103" s="40"/>
      <c r="U103" s="40"/>
    </row>
    <row r="104" spans="2:21" x14ac:dyDescent="0.25">
      <c r="B104" s="40"/>
      <c r="C104" s="40"/>
      <c r="D104" s="40"/>
      <c r="E104" s="40"/>
      <c r="F104" s="40"/>
      <c r="G104" s="40"/>
      <c r="H104" s="40"/>
      <c r="I104" s="40"/>
      <c r="J104" s="40"/>
      <c r="K104" s="40"/>
      <c r="L104" s="40"/>
      <c r="M104" s="40"/>
      <c r="N104" s="40"/>
      <c r="O104" s="40"/>
      <c r="P104" s="40"/>
      <c r="Q104" s="40"/>
      <c r="R104" s="40"/>
      <c r="S104" s="40"/>
      <c r="T104" s="40"/>
      <c r="U104" s="40"/>
    </row>
    <row r="105" spans="2:21" x14ac:dyDescent="0.25">
      <c r="B105" s="40"/>
      <c r="C105" s="40"/>
      <c r="D105" s="40"/>
      <c r="E105" s="40"/>
      <c r="F105" s="40"/>
      <c r="G105" s="40"/>
      <c r="H105" s="40"/>
      <c r="I105" s="40"/>
      <c r="J105" s="40"/>
      <c r="K105" s="40"/>
      <c r="L105" s="40"/>
      <c r="M105" s="40"/>
      <c r="N105" s="40"/>
      <c r="O105" s="40"/>
      <c r="P105" s="40"/>
      <c r="Q105" s="40"/>
      <c r="R105" s="40"/>
      <c r="S105" s="40"/>
      <c r="T105" s="40"/>
      <c r="U105" s="40"/>
    </row>
    <row r="106" spans="2:21" x14ac:dyDescent="0.25">
      <c r="B106" s="40"/>
      <c r="C106" s="40"/>
      <c r="D106" s="40"/>
      <c r="E106" s="40"/>
      <c r="F106" s="40"/>
      <c r="G106" s="40"/>
      <c r="H106" s="40"/>
      <c r="I106" s="40"/>
      <c r="J106" s="40"/>
      <c r="K106" s="40"/>
      <c r="L106" s="40"/>
      <c r="M106" s="40"/>
      <c r="N106" s="40"/>
      <c r="O106" s="40"/>
      <c r="P106" s="40"/>
      <c r="Q106" s="40"/>
      <c r="R106" s="40"/>
      <c r="S106" s="40"/>
      <c r="T106" s="40"/>
      <c r="U106" s="40"/>
    </row>
    <row r="107" spans="2:21" x14ac:dyDescent="0.25">
      <c r="B107" s="40"/>
      <c r="C107" s="40"/>
      <c r="D107" s="40"/>
      <c r="E107" s="40"/>
      <c r="F107" s="40"/>
      <c r="G107" s="40"/>
      <c r="H107" s="40"/>
      <c r="I107" s="40"/>
      <c r="J107" s="40"/>
      <c r="K107" s="40"/>
      <c r="L107" s="40"/>
      <c r="M107" s="40"/>
      <c r="N107" s="40"/>
      <c r="O107" s="40"/>
      <c r="P107" s="40"/>
      <c r="Q107" s="40"/>
      <c r="R107" s="40"/>
      <c r="S107" s="40"/>
      <c r="T107" s="40"/>
      <c r="U107" s="40"/>
    </row>
    <row r="108" spans="2:21" x14ac:dyDescent="0.25">
      <c r="B108" s="40"/>
      <c r="C108" s="40"/>
      <c r="D108" s="40"/>
      <c r="E108" s="40"/>
      <c r="F108" s="40"/>
      <c r="G108" s="40"/>
      <c r="H108" s="40"/>
      <c r="I108" s="40"/>
      <c r="J108" s="40"/>
      <c r="K108" s="40"/>
      <c r="L108" s="40"/>
      <c r="M108" s="40"/>
      <c r="N108" s="40"/>
      <c r="O108" s="40"/>
      <c r="P108" s="40"/>
      <c r="Q108" s="40"/>
      <c r="R108" s="40"/>
      <c r="S108" s="40"/>
      <c r="T108" s="40"/>
      <c r="U108" s="40"/>
    </row>
    <row r="109" spans="2:21" x14ac:dyDescent="0.25">
      <c r="B109" s="40"/>
      <c r="C109" s="40"/>
      <c r="D109" s="40"/>
      <c r="E109" s="40"/>
      <c r="F109" s="40"/>
      <c r="G109" s="40"/>
      <c r="H109" s="40"/>
      <c r="I109" s="40"/>
      <c r="J109" s="40"/>
      <c r="K109" s="40"/>
      <c r="L109" s="40"/>
      <c r="M109" s="40"/>
      <c r="N109" s="40"/>
      <c r="O109" s="40"/>
      <c r="P109" s="40"/>
      <c r="Q109" s="40"/>
      <c r="R109" s="40"/>
      <c r="S109" s="40"/>
      <c r="T109" s="40"/>
      <c r="U109" s="40"/>
    </row>
    <row r="110" spans="2:21" x14ac:dyDescent="0.25">
      <c r="B110" s="40"/>
      <c r="C110" s="40"/>
      <c r="D110" s="40"/>
      <c r="E110" s="40"/>
      <c r="F110" s="40"/>
      <c r="G110" s="40"/>
      <c r="H110" s="40"/>
      <c r="I110" s="40"/>
      <c r="J110" s="40"/>
      <c r="K110" s="40"/>
      <c r="L110" s="40"/>
      <c r="M110" s="40"/>
      <c r="N110" s="40"/>
      <c r="O110" s="40"/>
      <c r="P110" s="40"/>
      <c r="Q110" s="40"/>
      <c r="R110" s="40"/>
      <c r="S110" s="40"/>
      <c r="T110" s="40"/>
      <c r="U110" s="40"/>
    </row>
    <row r="111" spans="2:21" x14ac:dyDescent="0.25">
      <c r="B111" s="40"/>
      <c r="C111" s="40"/>
      <c r="D111" s="40"/>
      <c r="E111" s="40"/>
      <c r="F111" s="40"/>
      <c r="G111" s="40"/>
      <c r="H111" s="40"/>
      <c r="I111" s="40"/>
      <c r="J111" s="40"/>
      <c r="K111" s="40"/>
      <c r="L111" s="40"/>
      <c r="M111" s="40"/>
      <c r="N111" s="40"/>
      <c r="O111" s="40"/>
      <c r="P111" s="40"/>
      <c r="Q111" s="40"/>
      <c r="R111" s="40"/>
      <c r="S111" s="40"/>
      <c r="T111" s="40"/>
      <c r="U111" s="40"/>
    </row>
    <row r="112" spans="2:21" x14ac:dyDescent="0.25">
      <c r="B112" s="40"/>
      <c r="C112" s="40"/>
      <c r="D112" s="40"/>
      <c r="E112" s="40"/>
      <c r="F112" s="40"/>
      <c r="G112" s="40"/>
      <c r="H112" s="40"/>
      <c r="I112" s="40"/>
      <c r="J112" s="40"/>
      <c r="K112" s="40"/>
      <c r="L112" s="40"/>
      <c r="M112" s="40"/>
      <c r="N112" s="40"/>
      <c r="O112" s="40"/>
      <c r="P112" s="40"/>
      <c r="Q112" s="40"/>
      <c r="R112" s="40"/>
      <c r="S112" s="40"/>
      <c r="T112" s="40"/>
      <c r="U112" s="40"/>
    </row>
    <row r="113" spans="2:21" x14ac:dyDescent="0.25">
      <c r="B113" s="40"/>
      <c r="C113" s="40"/>
      <c r="D113" s="40"/>
      <c r="E113" s="40"/>
      <c r="F113" s="40"/>
      <c r="G113" s="40"/>
      <c r="H113" s="40"/>
      <c r="I113" s="40"/>
      <c r="J113" s="40"/>
      <c r="K113" s="40"/>
      <c r="L113" s="40"/>
      <c r="M113" s="40"/>
      <c r="N113" s="40"/>
      <c r="O113" s="40"/>
      <c r="P113" s="40"/>
      <c r="Q113" s="40"/>
      <c r="R113" s="40"/>
      <c r="S113" s="40"/>
      <c r="T113" s="40"/>
      <c r="U113" s="40"/>
    </row>
    <row r="114" spans="2:21" x14ac:dyDescent="0.25">
      <c r="B114" s="40"/>
      <c r="C114" s="40"/>
      <c r="D114" s="40"/>
      <c r="E114" s="40"/>
      <c r="F114" s="40"/>
      <c r="G114" s="40"/>
      <c r="H114" s="40"/>
      <c r="I114" s="40"/>
      <c r="J114" s="40"/>
      <c r="K114" s="40"/>
      <c r="L114" s="40"/>
      <c r="M114" s="40"/>
      <c r="N114" s="40"/>
      <c r="O114" s="40"/>
      <c r="P114" s="40"/>
      <c r="Q114" s="40"/>
      <c r="R114" s="40"/>
      <c r="S114" s="40"/>
      <c r="T114" s="40"/>
      <c r="U114" s="40"/>
    </row>
    <row r="115" spans="2:21" x14ac:dyDescent="0.25">
      <c r="B115" s="40"/>
      <c r="C115" s="40"/>
      <c r="D115" s="40"/>
      <c r="E115" s="40"/>
      <c r="F115" s="40"/>
      <c r="G115" s="40"/>
      <c r="H115" s="40"/>
      <c r="I115" s="40"/>
      <c r="J115" s="40"/>
      <c r="K115" s="40"/>
      <c r="L115" s="40"/>
      <c r="M115" s="40"/>
      <c r="N115" s="40"/>
      <c r="O115" s="40"/>
      <c r="P115" s="40"/>
      <c r="Q115" s="40"/>
      <c r="R115" s="40"/>
      <c r="S115" s="40"/>
      <c r="T115" s="40"/>
      <c r="U115" s="40"/>
    </row>
    <row r="116" spans="2:21" x14ac:dyDescent="0.25">
      <c r="B116" s="40"/>
      <c r="C116" s="40"/>
      <c r="D116" s="40"/>
      <c r="E116" s="40"/>
      <c r="F116" s="40"/>
      <c r="G116" s="40"/>
      <c r="H116" s="40"/>
      <c r="I116" s="40"/>
      <c r="J116" s="40"/>
      <c r="K116" s="40"/>
      <c r="L116" s="40"/>
      <c r="M116" s="40"/>
      <c r="N116" s="40"/>
      <c r="O116" s="40"/>
      <c r="P116" s="40"/>
      <c r="Q116" s="40"/>
      <c r="R116" s="40"/>
      <c r="S116" s="40"/>
      <c r="T116" s="40"/>
      <c r="U116" s="40"/>
    </row>
    <row r="117" spans="2:21" x14ac:dyDescent="0.25">
      <c r="B117" s="40"/>
      <c r="C117" s="40"/>
      <c r="D117" s="40"/>
      <c r="E117" s="40"/>
      <c r="F117" s="40"/>
      <c r="G117" s="40"/>
      <c r="H117" s="40"/>
      <c r="I117" s="40"/>
      <c r="J117" s="40"/>
      <c r="K117" s="40"/>
      <c r="L117" s="40"/>
      <c r="M117" s="40"/>
      <c r="N117" s="40"/>
      <c r="O117" s="40"/>
      <c r="P117" s="40"/>
      <c r="Q117" s="40"/>
      <c r="R117" s="40"/>
      <c r="S117" s="40"/>
      <c r="T117" s="40"/>
      <c r="U117" s="40"/>
    </row>
    <row r="118" spans="2:21" x14ac:dyDescent="0.25">
      <c r="B118" s="40"/>
      <c r="C118" s="40"/>
      <c r="D118" s="40"/>
      <c r="E118" s="40"/>
      <c r="F118" s="40"/>
      <c r="G118" s="40"/>
      <c r="H118" s="40"/>
      <c r="I118" s="40"/>
      <c r="J118" s="40"/>
      <c r="K118" s="40"/>
      <c r="L118" s="40"/>
      <c r="M118" s="40"/>
      <c r="N118" s="40"/>
      <c r="O118" s="40"/>
      <c r="P118" s="40"/>
      <c r="Q118" s="40"/>
      <c r="R118" s="40"/>
      <c r="S118" s="40"/>
      <c r="T118" s="40"/>
      <c r="U118" s="40"/>
    </row>
    <row r="119" spans="2:21" x14ac:dyDescent="0.25">
      <c r="B119" s="40"/>
      <c r="C119" s="40"/>
      <c r="D119" s="40"/>
      <c r="E119" s="40"/>
      <c r="F119" s="40"/>
      <c r="G119" s="40"/>
      <c r="H119" s="40"/>
      <c r="I119" s="40"/>
      <c r="J119" s="40"/>
      <c r="K119" s="40"/>
      <c r="L119" s="40"/>
      <c r="M119" s="40"/>
      <c r="N119" s="40"/>
      <c r="O119" s="40"/>
      <c r="P119" s="40"/>
      <c r="Q119" s="40"/>
      <c r="R119" s="40"/>
      <c r="S119" s="40"/>
      <c r="T119" s="40"/>
      <c r="U119" s="40"/>
    </row>
    <row r="120" spans="2:21" x14ac:dyDescent="0.25">
      <c r="B120" s="40"/>
      <c r="C120" s="40"/>
      <c r="D120" s="40"/>
      <c r="E120" s="40"/>
      <c r="F120" s="40"/>
      <c r="G120" s="40"/>
      <c r="H120" s="40"/>
      <c r="I120" s="40"/>
      <c r="J120" s="40"/>
      <c r="K120" s="40"/>
      <c r="L120" s="40"/>
      <c r="M120" s="40"/>
      <c r="N120" s="40"/>
      <c r="O120" s="40"/>
      <c r="P120" s="40"/>
      <c r="Q120" s="40"/>
      <c r="R120" s="40"/>
      <c r="S120" s="40"/>
      <c r="T120" s="40"/>
      <c r="U120" s="40"/>
    </row>
    <row r="121" spans="2:21" x14ac:dyDescent="0.25">
      <c r="B121" s="40"/>
      <c r="C121" s="40"/>
      <c r="D121" s="40"/>
      <c r="E121" s="40"/>
      <c r="F121" s="40"/>
      <c r="G121" s="40"/>
      <c r="H121" s="40"/>
      <c r="I121" s="40"/>
      <c r="J121" s="40"/>
      <c r="K121" s="40"/>
      <c r="L121" s="40"/>
      <c r="M121" s="40"/>
      <c r="N121" s="40"/>
      <c r="O121" s="40"/>
      <c r="P121" s="40"/>
      <c r="Q121" s="40"/>
      <c r="R121" s="40"/>
      <c r="S121" s="40"/>
      <c r="T121" s="40"/>
      <c r="U121" s="40"/>
    </row>
    <row r="122" spans="2:21" x14ac:dyDescent="0.25">
      <c r="B122" s="40"/>
      <c r="C122" s="40"/>
      <c r="D122" s="40"/>
      <c r="E122" s="40"/>
      <c r="F122" s="40"/>
      <c r="G122" s="40"/>
      <c r="H122" s="40"/>
      <c r="I122" s="40"/>
      <c r="J122" s="40"/>
      <c r="K122" s="40"/>
      <c r="L122" s="40"/>
      <c r="M122" s="40"/>
      <c r="N122" s="40"/>
      <c r="O122" s="40"/>
      <c r="P122" s="40"/>
      <c r="Q122" s="40"/>
      <c r="R122" s="40"/>
      <c r="S122" s="40"/>
      <c r="T122" s="40"/>
      <c r="U122" s="40"/>
    </row>
    <row r="123" spans="2:21" x14ac:dyDescent="0.25">
      <c r="B123" s="40"/>
      <c r="C123" s="40"/>
      <c r="D123" s="40"/>
      <c r="E123" s="40"/>
      <c r="F123" s="40"/>
      <c r="G123" s="40"/>
      <c r="H123" s="40"/>
      <c r="I123" s="40"/>
      <c r="J123" s="40"/>
      <c r="K123" s="40"/>
      <c r="L123" s="40"/>
      <c r="M123" s="40"/>
      <c r="N123" s="40"/>
      <c r="O123" s="40"/>
      <c r="P123" s="40"/>
      <c r="Q123" s="40"/>
      <c r="R123" s="40"/>
      <c r="S123" s="40"/>
      <c r="T123" s="40"/>
      <c r="U123" s="40"/>
    </row>
    <row r="124" spans="2:21" x14ac:dyDescent="0.25">
      <c r="B124" s="40"/>
      <c r="C124" s="40"/>
      <c r="D124" s="40"/>
      <c r="E124" s="40"/>
      <c r="F124" s="40"/>
      <c r="G124" s="40"/>
      <c r="H124" s="40"/>
      <c r="I124" s="40"/>
      <c r="J124" s="40"/>
      <c r="K124" s="40"/>
      <c r="L124" s="40"/>
      <c r="M124" s="40"/>
      <c r="N124" s="40"/>
      <c r="O124" s="40"/>
      <c r="P124" s="40"/>
      <c r="Q124" s="40"/>
      <c r="R124" s="40"/>
      <c r="S124" s="40"/>
      <c r="T124" s="40"/>
      <c r="U124" s="40"/>
    </row>
    <row r="125" spans="2:21" x14ac:dyDescent="0.25">
      <c r="B125" s="40"/>
      <c r="C125" s="40"/>
      <c r="D125" s="40"/>
      <c r="E125" s="40"/>
      <c r="F125" s="40"/>
      <c r="G125" s="40"/>
      <c r="H125" s="40"/>
      <c r="I125" s="40"/>
      <c r="J125" s="40"/>
      <c r="K125" s="40"/>
      <c r="L125" s="40"/>
      <c r="M125" s="40"/>
      <c r="N125" s="40"/>
      <c r="O125" s="40"/>
      <c r="P125" s="40"/>
      <c r="Q125" s="40"/>
      <c r="R125" s="40"/>
      <c r="S125" s="40"/>
      <c r="T125" s="40"/>
      <c r="U125" s="40"/>
    </row>
    <row r="126" spans="2:21" x14ac:dyDescent="0.25">
      <c r="B126" s="40"/>
      <c r="C126" s="40"/>
      <c r="D126" s="40"/>
      <c r="E126" s="40"/>
      <c r="F126" s="40"/>
      <c r="G126" s="40"/>
      <c r="H126" s="40"/>
      <c r="I126" s="40"/>
      <c r="J126" s="40"/>
      <c r="K126" s="40"/>
      <c r="L126" s="40"/>
      <c r="M126" s="40"/>
      <c r="N126" s="40"/>
      <c r="O126" s="40"/>
      <c r="P126" s="40"/>
      <c r="Q126" s="40"/>
      <c r="R126" s="40"/>
      <c r="S126" s="40"/>
      <c r="T126" s="40"/>
      <c r="U126" s="40"/>
    </row>
    <row r="127" spans="2:21" x14ac:dyDescent="0.25">
      <c r="B127" s="40"/>
      <c r="C127" s="40"/>
      <c r="D127" s="40"/>
      <c r="E127" s="40"/>
      <c r="F127" s="40"/>
      <c r="G127" s="40"/>
      <c r="H127" s="40"/>
      <c r="I127" s="40"/>
      <c r="J127" s="40"/>
      <c r="K127" s="40"/>
      <c r="L127" s="40"/>
      <c r="M127" s="40"/>
      <c r="N127" s="40"/>
      <c r="O127" s="40"/>
      <c r="P127" s="40"/>
      <c r="Q127" s="40"/>
      <c r="R127" s="40"/>
      <c r="S127" s="40"/>
      <c r="T127" s="40"/>
      <c r="U127" s="40"/>
    </row>
    <row r="128" spans="2:21" x14ac:dyDescent="0.25">
      <c r="B128" s="40"/>
      <c r="C128" s="40"/>
      <c r="D128" s="40"/>
      <c r="E128" s="40"/>
      <c r="F128" s="40"/>
      <c r="G128" s="40"/>
      <c r="H128" s="40"/>
      <c r="I128" s="40"/>
      <c r="J128" s="40"/>
      <c r="K128" s="40"/>
      <c r="L128" s="40"/>
      <c r="M128" s="40"/>
      <c r="N128" s="40"/>
      <c r="O128" s="40"/>
      <c r="P128" s="40"/>
      <c r="Q128" s="40"/>
      <c r="R128" s="40"/>
      <c r="S128" s="40"/>
      <c r="T128" s="40"/>
      <c r="U128" s="40"/>
    </row>
    <row r="129" spans="2:21" x14ac:dyDescent="0.25">
      <c r="B129" s="40"/>
      <c r="C129" s="40"/>
      <c r="D129" s="40"/>
      <c r="E129" s="40"/>
      <c r="F129" s="40"/>
      <c r="G129" s="40"/>
      <c r="H129" s="40"/>
      <c r="I129" s="40"/>
      <c r="J129" s="40"/>
      <c r="K129" s="40"/>
      <c r="L129" s="40"/>
      <c r="M129" s="40"/>
      <c r="N129" s="40"/>
      <c r="O129" s="40"/>
      <c r="P129" s="40"/>
      <c r="Q129" s="40"/>
      <c r="R129" s="40"/>
      <c r="S129" s="40"/>
      <c r="T129" s="40"/>
      <c r="U129" s="40"/>
    </row>
    <row r="130" spans="2:21" x14ac:dyDescent="0.25">
      <c r="B130" s="40"/>
      <c r="C130" s="40"/>
      <c r="D130" s="40"/>
      <c r="E130" s="40"/>
      <c r="F130" s="40"/>
      <c r="G130" s="40"/>
      <c r="H130" s="40"/>
      <c r="I130" s="40"/>
      <c r="J130" s="40"/>
      <c r="K130" s="40"/>
      <c r="L130" s="40"/>
      <c r="M130" s="40"/>
      <c r="N130" s="40"/>
      <c r="O130" s="40"/>
      <c r="P130" s="40"/>
      <c r="Q130" s="40"/>
      <c r="R130" s="40"/>
      <c r="S130" s="40"/>
      <c r="T130" s="40"/>
      <c r="U130" s="40"/>
    </row>
    <row r="131" spans="2:21" x14ac:dyDescent="0.25">
      <c r="B131" s="40"/>
      <c r="C131" s="40"/>
      <c r="D131" s="40"/>
      <c r="E131" s="40"/>
      <c r="F131" s="40"/>
      <c r="G131" s="40"/>
      <c r="H131" s="40"/>
      <c r="I131" s="40"/>
      <c r="J131" s="40"/>
      <c r="K131" s="40"/>
      <c r="L131" s="40"/>
      <c r="M131" s="40"/>
      <c r="N131" s="40"/>
      <c r="O131" s="40"/>
      <c r="P131" s="40"/>
      <c r="Q131" s="40"/>
      <c r="R131" s="40"/>
      <c r="S131" s="40"/>
      <c r="T131" s="40"/>
      <c r="U131" s="40"/>
    </row>
    <row r="132" spans="2:21" x14ac:dyDescent="0.25">
      <c r="B132" s="40"/>
      <c r="C132" s="40"/>
      <c r="D132" s="40"/>
      <c r="E132" s="40"/>
      <c r="F132" s="40"/>
      <c r="G132" s="40"/>
      <c r="H132" s="40"/>
      <c r="I132" s="40"/>
      <c r="J132" s="40"/>
      <c r="K132" s="40"/>
      <c r="L132" s="40"/>
      <c r="M132" s="40"/>
      <c r="N132" s="40"/>
      <c r="O132" s="40"/>
      <c r="P132" s="40"/>
      <c r="Q132" s="40"/>
      <c r="R132" s="40"/>
      <c r="S132" s="40"/>
      <c r="T132" s="40"/>
      <c r="U132" s="40"/>
    </row>
    <row r="133" spans="2:21" x14ac:dyDescent="0.25">
      <c r="B133" s="40"/>
      <c r="C133" s="40"/>
      <c r="D133" s="40"/>
      <c r="E133" s="40"/>
      <c r="F133" s="40"/>
      <c r="G133" s="40"/>
      <c r="H133" s="40"/>
      <c r="I133" s="40"/>
      <c r="J133" s="40"/>
      <c r="K133" s="40"/>
      <c r="L133" s="40"/>
      <c r="M133" s="40"/>
      <c r="N133" s="40"/>
      <c r="O133" s="40"/>
      <c r="P133" s="40"/>
      <c r="Q133" s="40"/>
      <c r="R133" s="40"/>
      <c r="S133" s="40"/>
      <c r="T133" s="40"/>
      <c r="U133" s="40"/>
    </row>
    <row r="134" spans="2:21" x14ac:dyDescent="0.25">
      <c r="B134" s="40"/>
      <c r="C134" s="40"/>
      <c r="D134" s="40"/>
      <c r="E134" s="40"/>
      <c r="F134" s="40"/>
      <c r="G134" s="40"/>
      <c r="H134" s="40"/>
      <c r="I134" s="40"/>
      <c r="J134" s="40"/>
      <c r="K134" s="40"/>
      <c r="L134" s="40"/>
      <c r="M134" s="40"/>
      <c r="N134" s="40"/>
      <c r="O134" s="40"/>
      <c r="P134" s="40"/>
      <c r="Q134" s="40"/>
      <c r="R134" s="40"/>
      <c r="S134" s="40"/>
      <c r="T134" s="40"/>
      <c r="U134" s="40"/>
    </row>
    <row r="135" spans="2:21" x14ac:dyDescent="0.25">
      <c r="B135" s="40"/>
      <c r="C135" s="40"/>
      <c r="D135" s="40"/>
      <c r="E135" s="40"/>
      <c r="F135" s="40"/>
      <c r="G135" s="40"/>
      <c r="H135" s="40"/>
      <c r="I135" s="40"/>
      <c r="J135" s="40"/>
      <c r="K135" s="40"/>
      <c r="L135" s="40"/>
      <c r="M135" s="40"/>
      <c r="N135" s="40"/>
      <c r="O135" s="40"/>
      <c r="P135" s="40"/>
      <c r="Q135" s="40"/>
      <c r="R135" s="40"/>
      <c r="S135" s="40"/>
      <c r="T135" s="40"/>
      <c r="U135" s="40"/>
    </row>
    <row r="136" spans="2:21" x14ac:dyDescent="0.25">
      <c r="B136" s="40"/>
      <c r="C136" s="40"/>
      <c r="D136" s="40"/>
      <c r="E136" s="40"/>
      <c r="F136" s="40"/>
      <c r="G136" s="40"/>
      <c r="H136" s="40"/>
      <c r="I136" s="40"/>
      <c r="J136" s="40"/>
      <c r="K136" s="40"/>
      <c r="L136" s="40"/>
      <c r="M136" s="40"/>
      <c r="N136" s="40"/>
      <c r="O136" s="40"/>
      <c r="P136" s="40"/>
      <c r="Q136" s="40"/>
      <c r="R136" s="40"/>
      <c r="S136" s="40"/>
      <c r="T136" s="40"/>
      <c r="U136" s="40"/>
    </row>
    <row r="137" spans="2:21" x14ac:dyDescent="0.25">
      <c r="B137" s="40"/>
      <c r="C137" s="40"/>
      <c r="D137" s="40"/>
      <c r="E137" s="40"/>
      <c r="F137" s="40"/>
      <c r="G137" s="40"/>
      <c r="H137" s="40"/>
      <c r="I137" s="40"/>
      <c r="J137" s="40"/>
      <c r="K137" s="40"/>
      <c r="L137" s="40"/>
      <c r="M137" s="40"/>
      <c r="N137" s="40"/>
      <c r="O137" s="40"/>
      <c r="P137" s="40"/>
      <c r="Q137" s="40"/>
      <c r="R137" s="40"/>
      <c r="S137" s="40"/>
      <c r="T137" s="40"/>
      <c r="U137" s="40"/>
    </row>
    <row r="138" spans="2:21" x14ac:dyDescent="0.25">
      <c r="B138" s="40"/>
      <c r="C138" s="40"/>
      <c r="D138" s="40"/>
      <c r="E138" s="40"/>
      <c r="F138" s="40"/>
      <c r="G138" s="40"/>
      <c r="H138" s="40"/>
      <c r="I138" s="40"/>
      <c r="J138" s="40"/>
      <c r="K138" s="40"/>
      <c r="L138" s="40"/>
      <c r="M138" s="40"/>
      <c r="N138" s="40"/>
      <c r="O138" s="40"/>
      <c r="P138" s="40"/>
      <c r="Q138" s="40"/>
      <c r="R138" s="40"/>
      <c r="S138" s="40"/>
      <c r="T138" s="40"/>
      <c r="U138" s="40"/>
    </row>
    <row r="139" spans="2:21" x14ac:dyDescent="0.25">
      <c r="B139" s="40"/>
      <c r="C139" s="40"/>
      <c r="D139" s="40"/>
      <c r="E139" s="40"/>
      <c r="F139" s="40"/>
      <c r="G139" s="40"/>
      <c r="H139" s="40"/>
      <c r="I139" s="40"/>
      <c r="J139" s="40"/>
      <c r="K139" s="40"/>
      <c r="L139" s="40"/>
      <c r="M139" s="40"/>
      <c r="N139" s="40"/>
      <c r="O139" s="40"/>
      <c r="P139" s="40"/>
      <c r="Q139" s="40"/>
      <c r="R139" s="40"/>
      <c r="S139" s="40"/>
      <c r="T139" s="40"/>
      <c r="U139" s="40"/>
    </row>
    <row r="140" spans="2:21" x14ac:dyDescent="0.25">
      <c r="B140" s="40"/>
      <c r="C140" s="40"/>
      <c r="D140" s="40"/>
      <c r="E140" s="40"/>
      <c r="F140" s="40"/>
      <c r="G140" s="40"/>
      <c r="H140" s="40"/>
      <c r="I140" s="40"/>
      <c r="J140" s="40"/>
      <c r="K140" s="40"/>
      <c r="L140" s="40"/>
      <c r="M140" s="40"/>
      <c r="N140" s="40"/>
      <c r="O140" s="40"/>
      <c r="P140" s="40"/>
      <c r="Q140" s="40"/>
      <c r="R140" s="40"/>
      <c r="S140" s="40"/>
      <c r="T140" s="40"/>
      <c r="U140" s="40"/>
    </row>
    <row r="141" spans="2:21" x14ac:dyDescent="0.25">
      <c r="B141" s="40"/>
      <c r="C141" s="40"/>
      <c r="D141" s="40"/>
      <c r="E141" s="40"/>
      <c r="F141" s="40"/>
      <c r="G141" s="40"/>
      <c r="H141" s="40"/>
      <c r="I141" s="40"/>
      <c r="J141" s="40"/>
      <c r="K141" s="40"/>
      <c r="L141" s="40"/>
      <c r="M141" s="40"/>
      <c r="N141" s="40"/>
      <c r="O141" s="40"/>
      <c r="P141" s="40"/>
      <c r="Q141" s="40"/>
      <c r="R141" s="40"/>
      <c r="S141" s="40"/>
      <c r="T141" s="40"/>
      <c r="U141" s="40"/>
    </row>
    <row r="142" spans="2:21" x14ac:dyDescent="0.25">
      <c r="B142" s="40"/>
      <c r="C142" s="40"/>
      <c r="D142" s="40"/>
      <c r="E142" s="40"/>
      <c r="F142" s="40"/>
      <c r="G142" s="40"/>
      <c r="H142" s="40"/>
      <c r="I142" s="40"/>
      <c r="J142" s="40"/>
      <c r="K142" s="40"/>
      <c r="L142" s="40"/>
      <c r="M142" s="40"/>
      <c r="N142" s="40"/>
      <c r="O142" s="40"/>
      <c r="P142" s="40"/>
      <c r="Q142" s="40"/>
      <c r="R142" s="40"/>
      <c r="S142" s="40"/>
      <c r="T142" s="40"/>
      <c r="U142" s="40"/>
    </row>
    <row r="143" spans="2:21" x14ac:dyDescent="0.25">
      <c r="B143" s="40"/>
      <c r="C143" s="40"/>
      <c r="D143" s="40"/>
      <c r="E143" s="40"/>
      <c r="F143" s="40"/>
      <c r="G143" s="40"/>
      <c r="H143" s="40"/>
      <c r="I143" s="40"/>
      <c r="J143" s="40"/>
      <c r="K143" s="40"/>
      <c r="L143" s="40"/>
      <c r="M143" s="40"/>
      <c r="N143" s="40"/>
      <c r="O143" s="40"/>
      <c r="P143" s="40"/>
      <c r="Q143" s="40"/>
      <c r="R143" s="40"/>
      <c r="S143" s="40"/>
      <c r="T143" s="40"/>
      <c r="U143" s="40"/>
    </row>
  </sheetData>
  <mergeCells count="4">
    <mergeCell ref="C2:D2"/>
    <mergeCell ref="D3:J3"/>
    <mergeCell ref="B6:B9"/>
    <mergeCell ref="G12:R12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T265"/>
  <sheetViews>
    <sheetView showGridLines="0" zoomScale="80" zoomScaleNormal="80" workbookViewId="0">
      <pane ySplit="2" topLeftCell="A3" activePane="bottomLeft" state="frozen"/>
      <selection activeCell="A7" sqref="A7"/>
      <selection pane="bottomLeft" activeCell="A3" sqref="A3"/>
    </sheetView>
  </sheetViews>
  <sheetFormatPr baseColWidth="10" defaultRowHeight="15" x14ac:dyDescent="0.25"/>
  <cols>
    <col min="1" max="1" width="2.7109375" customWidth="1"/>
    <col min="2" max="2" width="17.140625" bestFit="1" customWidth="1"/>
    <col min="3" max="3" width="24.7109375" customWidth="1"/>
    <col min="4" max="4" width="30.5703125" customWidth="1"/>
    <col min="5" max="5" width="24.7109375" customWidth="1"/>
    <col min="6" max="6" width="43.7109375" bestFit="1" customWidth="1"/>
    <col min="7" max="19" width="20.7109375" customWidth="1"/>
    <col min="20" max="54" width="24.7109375" customWidth="1"/>
  </cols>
  <sheetData>
    <row r="1" spans="2:20" x14ac:dyDescent="0.25">
      <c r="E1" s="6"/>
      <c r="F1" s="6"/>
    </row>
    <row r="2" spans="2:20" ht="24.95" customHeight="1" x14ac:dyDescent="0.25">
      <c r="B2" s="9" t="s">
        <v>30</v>
      </c>
      <c r="C2" s="69" t="s">
        <v>187</v>
      </c>
      <c r="D2" s="70"/>
      <c r="E2" s="7"/>
      <c r="F2" s="6"/>
    </row>
    <row r="3" spans="2:20" x14ac:dyDescent="0.25">
      <c r="C3" s="10"/>
      <c r="D3" s="75" t="s">
        <v>45</v>
      </c>
      <c r="E3" s="75"/>
      <c r="F3" s="75"/>
      <c r="G3" s="75"/>
      <c r="H3" s="75"/>
      <c r="I3" s="75"/>
      <c r="J3" s="75"/>
      <c r="K3" s="11"/>
      <c r="L3" s="11"/>
      <c r="M3" s="11"/>
    </row>
    <row r="4" spans="2:20" x14ac:dyDescent="0.25">
      <c r="C4" s="12" t="s">
        <v>37</v>
      </c>
      <c r="D4" s="13" t="s">
        <v>38</v>
      </c>
      <c r="E4" s="13" t="s">
        <v>39</v>
      </c>
      <c r="F4" s="13" t="s">
        <v>40</v>
      </c>
      <c r="G4" s="13" t="s">
        <v>41</v>
      </c>
      <c r="H4" s="13" t="s">
        <v>42</v>
      </c>
      <c r="I4" s="13" t="s">
        <v>43</v>
      </c>
      <c r="J4" s="13" t="s">
        <v>44</v>
      </c>
      <c r="K4" s="12" t="s">
        <v>47</v>
      </c>
      <c r="L4" s="12" t="s">
        <v>48</v>
      </c>
      <c r="M4" s="12" t="s">
        <v>49</v>
      </c>
    </row>
    <row r="5" spans="2:20" ht="60" customHeight="1" x14ac:dyDescent="0.25">
      <c r="B5" s="14" t="s">
        <v>190</v>
      </c>
      <c r="C5" s="15" t="s">
        <v>235</v>
      </c>
      <c r="D5" s="15" t="s">
        <v>236</v>
      </c>
      <c r="E5" s="15" t="s">
        <v>237</v>
      </c>
      <c r="F5" s="16" t="s">
        <v>53</v>
      </c>
      <c r="G5" s="16" t="s">
        <v>54</v>
      </c>
      <c r="H5" s="16" t="s">
        <v>206</v>
      </c>
      <c r="I5" s="16" t="s">
        <v>207</v>
      </c>
      <c r="J5" s="16" t="s">
        <v>57</v>
      </c>
      <c r="K5" s="15" t="s">
        <v>238</v>
      </c>
      <c r="L5" s="15" t="s">
        <v>239</v>
      </c>
      <c r="M5" s="18">
        <f>+S94</f>
        <v>12666099.286423529</v>
      </c>
    </row>
    <row r="6" spans="2:20" ht="60" customHeight="1" x14ac:dyDescent="0.25">
      <c r="B6" s="77" t="s">
        <v>89</v>
      </c>
      <c r="C6" s="15" t="s">
        <v>355</v>
      </c>
      <c r="D6" s="15" t="s">
        <v>356</v>
      </c>
      <c r="E6" s="15" t="s">
        <v>357</v>
      </c>
      <c r="F6" s="16" t="s">
        <v>53</v>
      </c>
      <c r="G6" s="16" t="s">
        <v>96</v>
      </c>
      <c r="H6" s="16" t="s">
        <v>358</v>
      </c>
      <c r="I6" s="16" t="s">
        <v>359</v>
      </c>
      <c r="J6" s="16" t="s">
        <v>57</v>
      </c>
      <c r="K6" s="15" t="s">
        <v>238</v>
      </c>
      <c r="L6" s="15" t="s">
        <v>239</v>
      </c>
      <c r="M6" s="17" t="s">
        <v>102</v>
      </c>
    </row>
    <row r="7" spans="2:20" ht="60" customHeight="1" x14ac:dyDescent="0.25">
      <c r="B7" s="78"/>
      <c r="C7" s="15" t="s">
        <v>360</v>
      </c>
      <c r="D7" s="15" t="s">
        <v>361</v>
      </c>
      <c r="E7" s="15" t="s">
        <v>362</v>
      </c>
      <c r="F7" s="16" t="s">
        <v>53</v>
      </c>
      <c r="G7" s="16" t="s">
        <v>96</v>
      </c>
      <c r="H7" s="16" t="s">
        <v>363</v>
      </c>
      <c r="I7" s="16" t="s">
        <v>364</v>
      </c>
      <c r="J7" s="16" t="s">
        <v>57</v>
      </c>
      <c r="K7" s="15" t="s">
        <v>238</v>
      </c>
      <c r="L7" s="15" t="s">
        <v>239</v>
      </c>
      <c r="M7" s="17" t="s">
        <v>102</v>
      </c>
    </row>
    <row r="8" spans="2:20" ht="60" customHeight="1" x14ac:dyDescent="0.25">
      <c r="B8" s="78"/>
      <c r="C8" s="15" t="s">
        <v>365</v>
      </c>
      <c r="D8" s="15" t="s">
        <v>366</v>
      </c>
      <c r="E8" s="15" t="s">
        <v>367</v>
      </c>
      <c r="F8" s="16" t="s">
        <v>53</v>
      </c>
      <c r="G8" s="16" t="s">
        <v>96</v>
      </c>
      <c r="H8" s="16" t="s">
        <v>368</v>
      </c>
      <c r="I8" s="16" t="s">
        <v>369</v>
      </c>
      <c r="J8" s="16" t="s">
        <v>57</v>
      </c>
      <c r="K8" s="15" t="s">
        <v>238</v>
      </c>
      <c r="L8" s="15" t="s">
        <v>370</v>
      </c>
      <c r="M8" s="17" t="s">
        <v>102</v>
      </c>
    </row>
    <row r="9" spans="2:20" ht="60" customHeight="1" x14ac:dyDescent="0.25">
      <c r="B9" s="79"/>
      <c r="C9" s="15" t="s">
        <v>353</v>
      </c>
      <c r="D9" s="15" t="s">
        <v>94</v>
      </c>
      <c r="E9" s="15" t="s">
        <v>371</v>
      </c>
      <c r="F9" s="16" t="s">
        <v>53</v>
      </c>
      <c r="G9" s="16" t="s">
        <v>96</v>
      </c>
      <c r="H9" s="16" t="s">
        <v>56</v>
      </c>
      <c r="I9" s="16" t="s">
        <v>329</v>
      </c>
      <c r="J9" s="16" t="s">
        <v>57</v>
      </c>
      <c r="K9" s="15" t="s">
        <v>372</v>
      </c>
      <c r="L9" s="15" t="s">
        <v>373</v>
      </c>
      <c r="M9" s="17" t="s">
        <v>102</v>
      </c>
    </row>
    <row r="12" spans="2:20" x14ac:dyDescent="0.25">
      <c r="B12" s="37"/>
      <c r="C12" s="37"/>
      <c r="D12" s="37"/>
      <c r="E12" s="37"/>
      <c r="F12" s="37"/>
      <c r="G12" s="76" t="s">
        <v>106</v>
      </c>
      <c r="H12" s="76"/>
      <c r="I12" s="76"/>
      <c r="J12" s="76"/>
      <c r="K12" s="76"/>
      <c r="L12" s="76"/>
      <c r="M12" s="76"/>
      <c r="N12" s="76"/>
      <c r="O12" s="76"/>
      <c r="P12" s="76"/>
      <c r="Q12" s="76"/>
      <c r="R12" s="76"/>
      <c r="S12" s="37"/>
      <c r="T12" s="40"/>
    </row>
    <row r="13" spans="2:20" x14ac:dyDescent="0.25">
      <c r="B13" s="38" t="s">
        <v>107</v>
      </c>
      <c r="C13" s="38" t="s">
        <v>103</v>
      </c>
      <c r="D13" s="38" t="s">
        <v>104</v>
      </c>
      <c r="E13" s="38" t="s">
        <v>105</v>
      </c>
      <c r="F13" s="38" t="s">
        <v>108</v>
      </c>
      <c r="G13" s="39" t="s">
        <v>109</v>
      </c>
      <c r="H13" s="39" t="s">
        <v>110</v>
      </c>
      <c r="I13" s="39" t="s">
        <v>111</v>
      </c>
      <c r="J13" s="39" t="s">
        <v>112</v>
      </c>
      <c r="K13" s="39" t="s">
        <v>113</v>
      </c>
      <c r="L13" s="39" t="s">
        <v>114</v>
      </c>
      <c r="M13" s="39" t="s">
        <v>115</v>
      </c>
      <c r="N13" s="39" t="s">
        <v>116</v>
      </c>
      <c r="O13" s="39" t="s">
        <v>117</v>
      </c>
      <c r="P13" s="39" t="s">
        <v>118</v>
      </c>
      <c r="Q13" s="39" t="s">
        <v>119</v>
      </c>
      <c r="R13" s="39" t="s">
        <v>120</v>
      </c>
      <c r="S13" s="38" t="s">
        <v>121</v>
      </c>
      <c r="T13" s="40"/>
    </row>
    <row r="14" spans="2:20" x14ac:dyDescent="0.25">
      <c r="B14" s="32">
        <v>1000</v>
      </c>
      <c r="C14" s="32">
        <v>20403</v>
      </c>
      <c r="D14" s="32">
        <v>1131</v>
      </c>
      <c r="E14" s="33" t="s">
        <v>568</v>
      </c>
      <c r="F14" s="32" t="s">
        <v>708</v>
      </c>
      <c r="G14" s="34">
        <v>82711.509999999995</v>
      </c>
      <c r="H14" s="34">
        <v>82711.509999999995</v>
      </c>
      <c r="I14" s="34">
        <v>82711.509999999995</v>
      </c>
      <c r="J14" s="34">
        <v>82711.509999999995</v>
      </c>
      <c r="K14" s="34">
        <v>82711.509999999995</v>
      </c>
      <c r="L14" s="34">
        <v>82711.509999999995</v>
      </c>
      <c r="M14" s="34">
        <v>82711.509999999995</v>
      </c>
      <c r="N14" s="34">
        <v>82711.509999999995</v>
      </c>
      <c r="O14" s="34">
        <v>82711.509999999995</v>
      </c>
      <c r="P14" s="34">
        <v>82711.509999999995</v>
      </c>
      <c r="Q14" s="34">
        <v>82711.509999999995</v>
      </c>
      <c r="R14" s="34">
        <v>82711.509999999995</v>
      </c>
      <c r="S14" s="34">
        <f>SUM(G14:R14)</f>
        <v>992538.12</v>
      </c>
      <c r="T14" s="40"/>
    </row>
    <row r="15" spans="2:20" x14ac:dyDescent="0.25">
      <c r="B15" s="32">
        <v>1000</v>
      </c>
      <c r="C15" s="32">
        <v>20403</v>
      </c>
      <c r="D15" s="32">
        <v>1311</v>
      </c>
      <c r="E15" s="33" t="s">
        <v>570</v>
      </c>
      <c r="F15" s="32" t="s">
        <v>709</v>
      </c>
      <c r="G15" s="34">
        <v>1180.01</v>
      </c>
      <c r="H15" s="34">
        <v>1180.01</v>
      </c>
      <c r="I15" s="34">
        <v>1180.01</v>
      </c>
      <c r="J15" s="34">
        <v>1180.01</v>
      </c>
      <c r="K15" s="34">
        <v>1180.01</v>
      </c>
      <c r="L15" s="34">
        <v>1180.01</v>
      </c>
      <c r="M15" s="34">
        <v>1180.01</v>
      </c>
      <c r="N15" s="34">
        <v>1180.01</v>
      </c>
      <c r="O15" s="34">
        <v>1180.01</v>
      </c>
      <c r="P15" s="34">
        <v>1180.01</v>
      </c>
      <c r="Q15" s="34">
        <v>1180.01</v>
      </c>
      <c r="R15" s="34">
        <v>1180.01</v>
      </c>
      <c r="S15" s="34">
        <f t="shared" ref="S15:S49" si="0">SUM(G15:R15)</f>
        <v>14160.12</v>
      </c>
      <c r="T15" s="40"/>
    </row>
    <row r="16" spans="2:20" x14ac:dyDescent="0.25">
      <c r="B16" s="32">
        <v>1000</v>
      </c>
      <c r="C16" s="32">
        <v>20403</v>
      </c>
      <c r="D16" s="32">
        <v>1321</v>
      </c>
      <c r="E16" s="33" t="s">
        <v>572</v>
      </c>
      <c r="F16" s="32" t="s">
        <v>710</v>
      </c>
      <c r="G16" s="34">
        <v>0</v>
      </c>
      <c r="H16" s="34">
        <v>0</v>
      </c>
      <c r="I16" s="34">
        <v>0</v>
      </c>
      <c r="J16" s="34">
        <v>0</v>
      </c>
      <c r="K16" s="34">
        <v>0</v>
      </c>
      <c r="L16" s="34">
        <v>0</v>
      </c>
      <c r="M16" s="34">
        <v>0</v>
      </c>
      <c r="N16" s="34">
        <v>0</v>
      </c>
      <c r="O16" s="34">
        <v>0</v>
      </c>
      <c r="P16" s="34">
        <v>0</v>
      </c>
      <c r="Q16" s="34">
        <v>0</v>
      </c>
      <c r="R16" s="34">
        <v>318955.31</v>
      </c>
      <c r="S16" s="34">
        <f t="shared" si="0"/>
        <v>318955.31</v>
      </c>
      <c r="T16" s="40"/>
    </row>
    <row r="17" spans="2:20" x14ac:dyDescent="0.25">
      <c r="B17" s="32">
        <v>1000</v>
      </c>
      <c r="C17" s="32">
        <v>20403</v>
      </c>
      <c r="D17" s="32">
        <v>1322</v>
      </c>
      <c r="E17" s="33" t="s">
        <v>574</v>
      </c>
      <c r="F17" s="32" t="s">
        <v>711</v>
      </c>
      <c r="G17" s="34">
        <v>13185.5</v>
      </c>
      <c r="H17" s="34">
        <v>5730.02</v>
      </c>
      <c r="I17" s="34">
        <v>3881.93</v>
      </c>
      <c r="J17" s="34">
        <v>3209.19</v>
      </c>
      <c r="K17" s="34">
        <v>1901.95</v>
      </c>
      <c r="L17" s="34">
        <v>0</v>
      </c>
      <c r="M17" s="34">
        <v>13185.5</v>
      </c>
      <c r="N17" s="34">
        <v>5730.02</v>
      </c>
      <c r="O17" s="34">
        <v>3881.93</v>
      </c>
      <c r="P17" s="34">
        <v>3209.19</v>
      </c>
      <c r="Q17" s="34">
        <v>1901.95</v>
      </c>
      <c r="R17" s="34">
        <v>0</v>
      </c>
      <c r="S17" s="34">
        <f t="shared" si="0"/>
        <v>55817.18</v>
      </c>
      <c r="T17" s="40"/>
    </row>
    <row r="18" spans="2:20" x14ac:dyDescent="0.25">
      <c r="B18" s="32">
        <v>1000</v>
      </c>
      <c r="C18" s="32">
        <v>20403</v>
      </c>
      <c r="D18" s="32">
        <v>1341</v>
      </c>
      <c r="E18" s="33" t="s">
        <v>576</v>
      </c>
      <c r="F18" s="32" t="s">
        <v>712</v>
      </c>
      <c r="G18" s="34">
        <v>43831.81</v>
      </c>
      <c r="H18" s="34">
        <v>43831.81</v>
      </c>
      <c r="I18" s="34">
        <v>43831.81</v>
      </c>
      <c r="J18" s="34">
        <v>43831.81</v>
      </c>
      <c r="K18" s="34">
        <v>43831.81</v>
      </c>
      <c r="L18" s="34">
        <v>43831.81</v>
      </c>
      <c r="M18" s="34">
        <v>43831.81</v>
      </c>
      <c r="N18" s="34">
        <v>226555.96</v>
      </c>
      <c r="O18" s="34">
        <v>43831.81</v>
      </c>
      <c r="P18" s="34">
        <v>43831.81</v>
      </c>
      <c r="Q18" s="34">
        <v>43831.81</v>
      </c>
      <c r="R18" s="34">
        <v>43831.81</v>
      </c>
      <c r="S18" s="34">
        <f t="shared" si="0"/>
        <v>708705.87000000011</v>
      </c>
      <c r="T18" s="40"/>
    </row>
    <row r="19" spans="2:20" x14ac:dyDescent="0.25">
      <c r="B19" s="32">
        <v>1000</v>
      </c>
      <c r="C19" s="32">
        <v>20403</v>
      </c>
      <c r="D19" s="32">
        <v>1343</v>
      </c>
      <c r="E19" s="33" t="s">
        <v>578</v>
      </c>
      <c r="F19" s="32" t="s">
        <v>713</v>
      </c>
      <c r="G19" s="34">
        <v>47332.44</v>
      </c>
      <c r="H19" s="34">
        <v>47332.44</v>
      </c>
      <c r="I19" s="34">
        <v>47332.44</v>
      </c>
      <c r="J19" s="34">
        <v>47332.44</v>
      </c>
      <c r="K19" s="34">
        <v>47332.44</v>
      </c>
      <c r="L19" s="34">
        <v>47332.44</v>
      </c>
      <c r="M19" s="34">
        <v>47332.44</v>
      </c>
      <c r="N19" s="34">
        <v>47332.44</v>
      </c>
      <c r="O19" s="34">
        <v>47332.44</v>
      </c>
      <c r="P19" s="34">
        <v>47332.44</v>
      </c>
      <c r="Q19" s="34">
        <v>47332.44</v>
      </c>
      <c r="R19" s="34">
        <v>47332.44</v>
      </c>
      <c r="S19" s="34">
        <f t="shared" si="0"/>
        <v>567989.28</v>
      </c>
      <c r="T19" s="40"/>
    </row>
    <row r="20" spans="2:20" x14ac:dyDescent="0.25">
      <c r="B20" s="32">
        <v>1000</v>
      </c>
      <c r="C20" s="32">
        <v>20403</v>
      </c>
      <c r="D20" s="32">
        <v>1411</v>
      </c>
      <c r="E20" s="33" t="s">
        <v>580</v>
      </c>
      <c r="F20" s="32" t="s">
        <v>714</v>
      </c>
      <c r="G20" s="34">
        <v>11516.85</v>
      </c>
      <c r="H20" s="34">
        <v>11516.85</v>
      </c>
      <c r="I20" s="34">
        <v>11516.85</v>
      </c>
      <c r="J20" s="34">
        <v>11516.85</v>
      </c>
      <c r="K20" s="34">
        <v>11516.85</v>
      </c>
      <c r="L20" s="34">
        <v>11516.85</v>
      </c>
      <c r="M20" s="34">
        <v>11516.85</v>
      </c>
      <c r="N20" s="34">
        <v>11516.85</v>
      </c>
      <c r="O20" s="34">
        <v>11516.85</v>
      </c>
      <c r="P20" s="34">
        <v>11516.85</v>
      </c>
      <c r="Q20" s="34">
        <v>11516.85</v>
      </c>
      <c r="R20" s="34">
        <v>11516.85</v>
      </c>
      <c r="S20" s="34">
        <f t="shared" si="0"/>
        <v>138202.20000000004</v>
      </c>
      <c r="T20" s="40"/>
    </row>
    <row r="21" spans="2:20" x14ac:dyDescent="0.25">
      <c r="B21" s="32">
        <v>1000</v>
      </c>
      <c r="C21" s="32">
        <v>20403</v>
      </c>
      <c r="D21" s="32">
        <v>1412</v>
      </c>
      <c r="E21" s="33" t="s">
        <v>582</v>
      </c>
      <c r="F21" s="32" t="s">
        <v>715</v>
      </c>
      <c r="G21" s="34">
        <v>9203.0400000000009</v>
      </c>
      <c r="H21" s="34">
        <v>9203.0400000000009</v>
      </c>
      <c r="I21" s="34">
        <v>9203.0400000000009</v>
      </c>
      <c r="J21" s="34">
        <v>9203.0400000000009</v>
      </c>
      <c r="K21" s="34">
        <v>9203.0400000000009</v>
      </c>
      <c r="L21" s="34">
        <v>9203.0400000000009</v>
      </c>
      <c r="M21" s="34">
        <v>9203.0400000000009</v>
      </c>
      <c r="N21" s="34">
        <v>9203.0400000000009</v>
      </c>
      <c r="O21" s="34">
        <v>9203.0400000000009</v>
      </c>
      <c r="P21" s="34">
        <v>9203.0400000000009</v>
      </c>
      <c r="Q21" s="34">
        <v>9203.0400000000009</v>
      </c>
      <c r="R21" s="34">
        <v>9203.0400000000009</v>
      </c>
      <c r="S21" s="34">
        <f t="shared" si="0"/>
        <v>110436.48000000004</v>
      </c>
      <c r="T21" s="40"/>
    </row>
    <row r="22" spans="2:20" x14ac:dyDescent="0.25">
      <c r="B22" s="32">
        <v>1000</v>
      </c>
      <c r="C22" s="32">
        <v>20403</v>
      </c>
      <c r="D22" s="32">
        <v>1421</v>
      </c>
      <c r="E22" s="33" t="s">
        <v>584</v>
      </c>
      <c r="F22" s="32" t="s">
        <v>716</v>
      </c>
      <c r="G22" s="34">
        <v>734.8</v>
      </c>
      <c r="H22" s="34">
        <v>734.8</v>
      </c>
      <c r="I22" s="34">
        <v>734.8</v>
      </c>
      <c r="J22" s="34">
        <v>734.8</v>
      </c>
      <c r="K22" s="34">
        <v>734.8</v>
      </c>
      <c r="L22" s="34">
        <v>734.8</v>
      </c>
      <c r="M22" s="34">
        <v>734.8</v>
      </c>
      <c r="N22" s="34">
        <v>734.8</v>
      </c>
      <c r="O22" s="34">
        <v>734.8</v>
      </c>
      <c r="P22" s="34">
        <v>734.8</v>
      </c>
      <c r="Q22" s="34">
        <v>734.8</v>
      </c>
      <c r="R22" s="34">
        <v>734.8</v>
      </c>
      <c r="S22" s="34">
        <f t="shared" si="0"/>
        <v>8817.6</v>
      </c>
      <c r="T22" s="40"/>
    </row>
    <row r="23" spans="2:20" x14ac:dyDescent="0.25">
      <c r="B23" s="32">
        <v>1000</v>
      </c>
      <c r="C23" s="32">
        <v>20403</v>
      </c>
      <c r="D23" s="32">
        <v>1431</v>
      </c>
      <c r="E23" s="33" t="s">
        <v>586</v>
      </c>
      <c r="F23" s="32" t="s">
        <v>717</v>
      </c>
      <c r="G23" s="34">
        <v>839.77</v>
      </c>
      <c r="H23" s="34">
        <v>839.77</v>
      </c>
      <c r="I23" s="34">
        <v>839.77</v>
      </c>
      <c r="J23" s="34">
        <v>839.77</v>
      </c>
      <c r="K23" s="34">
        <v>839.77</v>
      </c>
      <c r="L23" s="34">
        <v>839.77</v>
      </c>
      <c r="M23" s="34">
        <v>839.77</v>
      </c>
      <c r="N23" s="34">
        <v>839.77</v>
      </c>
      <c r="O23" s="34">
        <v>839.77</v>
      </c>
      <c r="P23" s="34">
        <v>839.77</v>
      </c>
      <c r="Q23" s="34">
        <v>839.77</v>
      </c>
      <c r="R23" s="34">
        <v>839.77</v>
      </c>
      <c r="S23" s="34">
        <f t="shared" si="0"/>
        <v>10077.240000000003</v>
      </c>
      <c r="T23" s="40"/>
    </row>
    <row r="24" spans="2:20" x14ac:dyDescent="0.25">
      <c r="B24" s="32">
        <v>1000</v>
      </c>
      <c r="C24" s="32">
        <v>20403</v>
      </c>
      <c r="D24" s="32">
        <v>1441</v>
      </c>
      <c r="E24" s="33" t="s">
        <v>588</v>
      </c>
      <c r="F24" s="32" t="s">
        <v>718</v>
      </c>
      <c r="G24" s="34">
        <v>2002.28</v>
      </c>
      <c r="H24" s="34">
        <v>2002.28</v>
      </c>
      <c r="I24" s="34">
        <v>2002.28</v>
      </c>
      <c r="J24" s="34">
        <v>2002.28</v>
      </c>
      <c r="K24" s="34">
        <v>2002.28</v>
      </c>
      <c r="L24" s="34">
        <v>2002.28</v>
      </c>
      <c r="M24" s="34">
        <v>2002.28</v>
      </c>
      <c r="N24" s="34">
        <v>2002.28</v>
      </c>
      <c r="O24" s="34">
        <v>2002.28</v>
      </c>
      <c r="P24" s="34">
        <v>2002.28</v>
      </c>
      <c r="Q24" s="34">
        <v>2002.28</v>
      </c>
      <c r="R24" s="34">
        <v>2002.28</v>
      </c>
      <c r="S24" s="34">
        <f t="shared" si="0"/>
        <v>24027.359999999997</v>
      </c>
      <c r="T24" s="40"/>
    </row>
    <row r="25" spans="2:20" x14ac:dyDescent="0.25">
      <c r="B25" s="32">
        <v>1000</v>
      </c>
      <c r="C25" s="32">
        <v>20403</v>
      </c>
      <c r="D25" s="32">
        <v>1511</v>
      </c>
      <c r="E25" s="33" t="s">
        <v>590</v>
      </c>
      <c r="F25" s="32" t="s">
        <v>719</v>
      </c>
      <c r="G25" s="34">
        <v>1049.71</v>
      </c>
      <c r="H25" s="34">
        <v>1049.71</v>
      </c>
      <c r="I25" s="34">
        <v>1049.71</v>
      </c>
      <c r="J25" s="34">
        <v>1049.71</v>
      </c>
      <c r="K25" s="34">
        <v>1049.71</v>
      </c>
      <c r="L25" s="34">
        <v>1049.71</v>
      </c>
      <c r="M25" s="34">
        <v>1049.71</v>
      </c>
      <c r="N25" s="34">
        <v>1049.71</v>
      </c>
      <c r="O25" s="34">
        <v>1049.71</v>
      </c>
      <c r="P25" s="34">
        <v>1049.71</v>
      </c>
      <c r="Q25" s="34">
        <v>1049.71</v>
      </c>
      <c r="R25" s="34">
        <v>1049.71</v>
      </c>
      <c r="S25" s="34">
        <f t="shared" si="0"/>
        <v>12596.519999999997</v>
      </c>
      <c r="T25" s="40"/>
    </row>
    <row r="26" spans="2:20" x14ac:dyDescent="0.25">
      <c r="B26" s="32">
        <v>1000</v>
      </c>
      <c r="C26" s="32">
        <v>20403</v>
      </c>
      <c r="D26" s="32">
        <v>1541</v>
      </c>
      <c r="E26" s="33" t="s">
        <v>592</v>
      </c>
      <c r="F26" s="32" t="s">
        <v>720</v>
      </c>
      <c r="G26" s="34">
        <v>0</v>
      </c>
      <c r="H26" s="34">
        <v>0</v>
      </c>
      <c r="I26" s="34">
        <v>0</v>
      </c>
      <c r="J26" s="34">
        <v>0</v>
      </c>
      <c r="K26" s="34">
        <v>0</v>
      </c>
      <c r="L26" s="34">
        <v>0</v>
      </c>
      <c r="M26" s="34">
        <v>0</v>
      </c>
      <c r="N26" s="34">
        <v>0</v>
      </c>
      <c r="O26" s="34">
        <v>0</v>
      </c>
      <c r="P26" s="34">
        <v>0</v>
      </c>
      <c r="Q26" s="34">
        <v>0</v>
      </c>
      <c r="R26" s="34">
        <v>61554.95</v>
      </c>
      <c r="S26" s="34">
        <f t="shared" si="0"/>
        <v>61554.95</v>
      </c>
      <c r="T26" s="40"/>
    </row>
    <row r="27" spans="2:20" x14ac:dyDescent="0.25">
      <c r="B27" s="32">
        <v>1000</v>
      </c>
      <c r="C27" s="32">
        <v>20403</v>
      </c>
      <c r="D27" s="32">
        <v>1591</v>
      </c>
      <c r="E27" s="33" t="s">
        <v>594</v>
      </c>
      <c r="F27" s="32" t="s">
        <v>721</v>
      </c>
      <c r="G27" s="34">
        <v>1202.47</v>
      </c>
      <c r="H27" s="34">
        <v>1202.47</v>
      </c>
      <c r="I27" s="34">
        <v>1202.47</v>
      </c>
      <c r="J27" s="34">
        <v>1202.47</v>
      </c>
      <c r="K27" s="34">
        <v>1202.47</v>
      </c>
      <c r="L27" s="34">
        <v>1202.47</v>
      </c>
      <c r="M27" s="34">
        <v>1202.47</v>
      </c>
      <c r="N27" s="34">
        <v>1202.47</v>
      </c>
      <c r="O27" s="34">
        <v>1202.47</v>
      </c>
      <c r="P27" s="34">
        <v>1202.47</v>
      </c>
      <c r="Q27" s="34">
        <v>1202.47</v>
      </c>
      <c r="R27" s="34">
        <v>1202.47</v>
      </c>
      <c r="S27" s="34">
        <f t="shared" si="0"/>
        <v>14429.639999999998</v>
      </c>
      <c r="T27" s="40"/>
    </row>
    <row r="28" spans="2:20" x14ac:dyDescent="0.25">
      <c r="B28" s="32">
        <v>1000</v>
      </c>
      <c r="C28" s="32">
        <v>20403</v>
      </c>
      <c r="D28" s="32">
        <v>1592</v>
      </c>
      <c r="E28" s="33" t="s">
        <v>596</v>
      </c>
      <c r="F28" s="32" t="s">
        <v>722</v>
      </c>
      <c r="G28" s="34">
        <v>1026.92</v>
      </c>
      <c r="H28" s="34">
        <v>1026.92</v>
      </c>
      <c r="I28" s="34">
        <v>1026.92</v>
      </c>
      <c r="J28" s="34">
        <v>1026.92</v>
      </c>
      <c r="K28" s="34">
        <v>1026.92</v>
      </c>
      <c r="L28" s="34">
        <v>1026.92</v>
      </c>
      <c r="M28" s="34">
        <v>1026.92</v>
      </c>
      <c r="N28" s="34">
        <v>1026.92</v>
      </c>
      <c r="O28" s="34">
        <v>1026.92</v>
      </c>
      <c r="P28" s="34">
        <v>1026.92</v>
      </c>
      <c r="Q28" s="34">
        <v>1026.92</v>
      </c>
      <c r="R28" s="34">
        <v>1026.92</v>
      </c>
      <c r="S28" s="34">
        <f t="shared" si="0"/>
        <v>12323.04</v>
      </c>
      <c r="T28" s="40"/>
    </row>
    <row r="29" spans="2:20" x14ac:dyDescent="0.25">
      <c r="B29" s="32">
        <v>1000</v>
      </c>
      <c r="C29" s="32">
        <v>20403</v>
      </c>
      <c r="D29" s="32">
        <v>1593</v>
      </c>
      <c r="E29" s="33" t="s">
        <v>598</v>
      </c>
      <c r="F29" s="32" t="s">
        <v>723</v>
      </c>
      <c r="G29" s="34">
        <v>1026.92</v>
      </c>
      <c r="H29" s="34">
        <v>1026.92</v>
      </c>
      <c r="I29" s="34">
        <v>1026.92</v>
      </c>
      <c r="J29" s="34">
        <v>1026.92</v>
      </c>
      <c r="K29" s="34">
        <v>1026.92</v>
      </c>
      <c r="L29" s="34">
        <v>1026.92</v>
      </c>
      <c r="M29" s="34">
        <v>1026.92</v>
      </c>
      <c r="N29" s="34">
        <v>1026.92</v>
      </c>
      <c r="O29" s="34">
        <v>1026.92</v>
      </c>
      <c r="P29" s="34">
        <v>1026.92</v>
      </c>
      <c r="Q29" s="34">
        <v>1026.92</v>
      </c>
      <c r="R29" s="34">
        <v>1026.92</v>
      </c>
      <c r="S29" s="34">
        <f t="shared" si="0"/>
        <v>12323.04</v>
      </c>
      <c r="T29" s="40"/>
    </row>
    <row r="30" spans="2:20" x14ac:dyDescent="0.25">
      <c r="B30" s="32">
        <v>1000</v>
      </c>
      <c r="C30" s="32">
        <v>20403</v>
      </c>
      <c r="D30" s="32">
        <v>1594</v>
      </c>
      <c r="E30" s="33" t="s">
        <v>600</v>
      </c>
      <c r="F30" s="32" t="s">
        <v>724</v>
      </c>
      <c r="G30" s="34">
        <v>62084.42</v>
      </c>
      <c r="H30" s="34">
        <v>62084.42</v>
      </c>
      <c r="I30" s="34">
        <v>62084.42</v>
      </c>
      <c r="J30" s="34">
        <v>62084.42</v>
      </c>
      <c r="K30" s="34">
        <v>62084.42</v>
      </c>
      <c r="L30" s="34">
        <v>62084.42</v>
      </c>
      <c r="M30" s="34">
        <v>62084.42</v>
      </c>
      <c r="N30" s="34">
        <v>62084.42</v>
      </c>
      <c r="O30" s="34">
        <v>62084.42</v>
      </c>
      <c r="P30" s="34">
        <v>62084.42</v>
      </c>
      <c r="Q30" s="34">
        <v>62084.42</v>
      </c>
      <c r="R30" s="34">
        <v>62084.42</v>
      </c>
      <c r="S30" s="34">
        <f t="shared" si="0"/>
        <v>745013.04</v>
      </c>
      <c r="T30" s="40"/>
    </row>
    <row r="31" spans="2:20" x14ac:dyDescent="0.25">
      <c r="B31" s="32">
        <v>1000</v>
      </c>
      <c r="C31" s="32">
        <v>20403</v>
      </c>
      <c r="D31" s="32">
        <v>1711</v>
      </c>
      <c r="E31" s="33" t="s">
        <v>602</v>
      </c>
      <c r="F31" s="32" t="s">
        <v>725</v>
      </c>
      <c r="G31" s="34">
        <v>1087.6199999999999</v>
      </c>
      <c r="H31" s="34">
        <v>1087.6199999999999</v>
      </c>
      <c r="I31" s="34">
        <v>1087.6199999999999</v>
      </c>
      <c r="J31" s="34">
        <v>1087.6199999999999</v>
      </c>
      <c r="K31" s="34">
        <v>1087.6199999999999</v>
      </c>
      <c r="L31" s="34">
        <v>1087.6199999999999</v>
      </c>
      <c r="M31" s="34">
        <v>1087.6199999999999</v>
      </c>
      <c r="N31" s="34">
        <v>1087.6199999999999</v>
      </c>
      <c r="O31" s="34">
        <v>1087.6199999999999</v>
      </c>
      <c r="P31" s="34">
        <v>1087.6199999999999</v>
      </c>
      <c r="Q31" s="34">
        <v>1087.6199999999999</v>
      </c>
      <c r="R31" s="34">
        <v>1087.6199999999999</v>
      </c>
      <c r="S31" s="34">
        <f t="shared" si="0"/>
        <v>13051.439999999995</v>
      </c>
      <c r="T31" s="40"/>
    </row>
    <row r="32" spans="2:20" x14ac:dyDescent="0.25">
      <c r="B32" s="32">
        <v>1000</v>
      </c>
      <c r="C32" s="32">
        <v>20415</v>
      </c>
      <c r="D32" s="32">
        <v>1131</v>
      </c>
      <c r="E32" s="33" t="s">
        <v>568</v>
      </c>
      <c r="F32" s="32" t="s">
        <v>673</v>
      </c>
      <c r="G32" s="34">
        <v>28674.799999999999</v>
      </c>
      <c r="H32" s="34">
        <v>28674.799999999999</v>
      </c>
      <c r="I32" s="34">
        <v>28674.799999999999</v>
      </c>
      <c r="J32" s="34">
        <v>28674.799999999999</v>
      </c>
      <c r="K32" s="34">
        <v>28674.799999999999</v>
      </c>
      <c r="L32" s="34">
        <v>28674.799999999999</v>
      </c>
      <c r="M32" s="34">
        <v>28674.799999999999</v>
      </c>
      <c r="N32" s="34">
        <v>28674.799999999999</v>
      </c>
      <c r="O32" s="34">
        <v>28674.799999999999</v>
      </c>
      <c r="P32" s="34">
        <v>28674.799999999999</v>
      </c>
      <c r="Q32" s="34">
        <v>28674.799999999999</v>
      </c>
      <c r="R32" s="34">
        <v>28674.799999999999</v>
      </c>
      <c r="S32" s="34">
        <f t="shared" si="0"/>
        <v>344097.59999999992</v>
      </c>
      <c r="T32" s="40"/>
    </row>
    <row r="33" spans="2:20" x14ac:dyDescent="0.25">
      <c r="B33" s="32">
        <v>1000</v>
      </c>
      <c r="C33" s="32">
        <v>20415</v>
      </c>
      <c r="D33" s="32">
        <v>1311</v>
      </c>
      <c r="E33" s="33" t="s">
        <v>570</v>
      </c>
      <c r="F33" s="32" t="s">
        <v>674</v>
      </c>
      <c r="G33" s="34">
        <v>262.26</v>
      </c>
      <c r="H33" s="34">
        <v>262.26</v>
      </c>
      <c r="I33" s="34">
        <v>262.26</v>
      </c>
      <c r="J33" s="34">
        <v>262.26</v>
      </c>
      <c r="K33" s="34">
        <v>262.26</v>
      </c>
      <c r="L33" s="34">
        <v>262.26</v>
      </c>
      <c r="M33" s="34">
        <v>262.26</v>
      </c>
      <c r="N33" s="34">
        <v>262.26</v>
      </c>
      <c r="O33" s="34">
        <v>262.26</v>
      </c>
      <c r="P33" s="34">
        <v>262.26</v>
      </c>
      <c r="Q33" s="34">
        <v>262.26</v>
      </c>
      <c r="R33" s="34">
        <v>262.26</v>
      </c>
      <c r="S33" s="34">
        <f t="shared" si="0"/>
        <v>3147.1200000000008</v>
      </c>
      <c r="T33" s="40"/>
    </row>
    <row r="34" spans="2:20" x14ac:dyDescent="0.25">
      <c r="B34" s="32">
        <v>1000</v>
      </c>
      <c r="C34" s="32">
        <v>20415</v>
      </c>
      <c r="D34" s="32">
        <v>1321</v>
      </c>
      <c r="E34" s="33" t="s">
        <v>572</v>
      </c>
      <c r="F34" s="32" t="s">
        <v>675</v>
      </c>
      <c r="G34" s="34">
        <v>0</v>
      </c>
      <c r="H34" s="34">
        <v>0</v>
      </c>
      <c r="I34" s="34">
        <v>0</v>
      </c>
      <c r="J34" s="34">
        <v>0</v>
      </c>
      <c r="K34" s="34">
        <v>0</v>
      </c>
      <c r="L34" s="34">
        <v>0</v>
      </c>
      <c r="M34" s="34">
        <v>0</v>
      </c>
      <c r="N34" s="34">
        <v>0</v>
      </c>
      <c r="O34" s="34">
        <v>0</v>
      </c>
      <c r="P34" s="34">
        <v>0</v>
      </c>
      <c r="Q34" s="34">
        <v>0</v>
      </c>
      <c r="R34" s="34">
        <v>102897.47</v>
      </c>
      <c r="S34" s="34">
        <f t="shared" si="0"/>
        <v>102897.47</v>
      </c>
      <c r="T34" s="40"/>
    </row>
    <row r="35" spans="2:20" x14ac:dyDescent="0.25">
      <c r="B35" s="32">
        <v>1000</v>
      </c>
      <c r="C35" s="32">
        <v>20415</v>
      </c>
      <c r="D35" s="32">
        <v>1322</v>
      </c>
      <c r="E35" s="33" t="s">
        <v>574</v>
      </c>
      <c r="F35" s="32" t="s">
        <v>676</v>
      </c>
      <c r="G35" s="34">
        <v>8031.35</v>
      </c>
      <c r="H35" s="34">
        <v>0</v>
      </c>
      <c r="I35" s="34">
        <v>0</v>
      </c>
      <c r="J35" s="34">
        <v>972.18</v>
      </c>
      <c r="K35" s="34">
        <v>0</v>
      </c>
      <c r="L35" s="34">
        <v>0</v>
      </c>
      <c r="M35" s="34">
        <v>8031.35</v>
      </c>
      <c r="N35" s="34">
        <v>0</v>
      </c>
      <c r="O35" s="34">
        <v>0</v>
      </c>
      <c r="P35" s="34">
        <v>972.18</v>
      </c>
      <c r="Q35" s="34">
        <v>0</v>
      </c>
      <c r="R35" s="34">
        <v>0</v>
      </c>
      <c r="S35" s="34">
        <f t="shared" si="0"/>
        <v>18007.060000000001</v>
      </c>
      <c r="T35" s="40"/>
    </row>
    <row r="36" spans="2:20" x14ac:dyDescent="0.25">
      <c r="B36" s="32">
        <v>1000</v>
      </c>
      <c r="C36" s="32">
        <v>20415</v>
      </c>
      <c r="D36" s="32">
        <v>1341</v>
      </c>
      <c r="E36" s="33" t="s">
        <v>576</v>
      </c>
      <c r="F36" s="32" t="s">
        <v>677</v>
      </c>
      <c r="G36" s="34">
        <v>16115.91</v>
      </c>
      <c r="H36" s="34">
        <v>16115.91</v>
      </c>
      <c r="I36" s="34">
        <v>16115.91</v>
      </c>
      <c r="J36" s="34">
        <v>16115.91</v>
      </c>
      <c r="K36" s="34">
        <v>16115.91</v>
      </c>
      <c r="L36" s="34">
        <v>16115.91</v>
      </c>
      <c r="M36" s="34">
        <v>16115.91</v>
      </c>
      <c r="N36" s="34">
        <v>16115.91</v>
      </c>
      <c r="O36" s="34">
        <v>16115.91</v>
      </c>
      <c r="P36" s="34">
        <v>16115.91</v>
      </c>
      <c r="Q36" s="34">
        <v>16115.91</v>
      </c>
      <c r="R36" s="34">
        <v>16115.91</v>
      </c>
      <c r="S36" s="34">
        <f t="shared" si="0"/>
        <v>193390.92</v>
      </c>
      <c r="T36" s="40"/>
    </row>
    <row r="37" spans="2:20" x14ac:dyDescent="0.25">
      <c r="B37" s="32">
        <v>1000</v>
      </c>
      <c r="C37" s="32">
        <v>20415</v>
      </c>
      <c r="D37" s="32">
        <v>1343</v>
      </c>
      <c r="E37" s="33" t="s">
        <v>578</v>
      </c>
      <c r="F37" s="32" t="s">
        <v>678</v>
      </c>
      <c r="G37" s="34">
        <v>16016.02</v>
      </c>
      <c r="H37" s="34">
        <v>16016.02</v>
      </c>
      <c r="I37" s="34">
        <v>16016.02</v>
      </c>
      <c r="J37" s="34">
        <v>16016.02</v>
      </c>
      <c r="K37" s="34">
        <v>16016.02</v>
      </c>
      <c r="L37" s="34">
        <v>16016.02</v>
      </c>
      <c r="M37" s="34">
        <v>16016.02</v>
      </c>
      <c r="N37" s="34">
        <v>16016.02</v>
      </c>
      <c r="O37" s="34">
        <v>16016.02</v>
      </c>
      <c r="P37" s="34">
        <v>16016.02</v>
      </c>
      <c r="Q37" s="34">
        <v>16016.02</v>
      </c>
      <c r="R37" s="34">
        <v>16016.02</v>
      </c>
      <c r="S37" s="34">
        <f t="shared" si="0"/>
        <v>192192.24</v>
      </c>
      <c r="T37" s="40"/>
    </row>
    <row r="38" spans="2:20" x14ac:dyDescent="0.25">
      <c r="B38" s="32">
        <v>1000</v>
      </c>
      <c r="C38" s="32">
        <v>20415</v>
      </c>
      <c r="D38" s="32">
        <v>1411</v>
      </c>
      <c r="E38" s="33" t="s">
        <v>580</v>
      </c>
      <c r="F38" s="32" t="s">
        <v>679</v>
      </c>
      <c r="G38" s="34">
        <v>5384.01</v>
      </c>
      <c r="H38" s="34">
        <v>5384.01</v>
      </c>
      <c r="I38" s="34">
        <v>5384.01</v>
      </c>
      <c r="J38" s="34">
        <v>5384.01</v>
      </c>
      <c r="K38" s="34">
        <v>5384.01</v>
      </c>
      <c r="L38" s="34">
        <v>5384.01</v>
      </c>
      <c r="M38" s="34">
        <v>5384.01</v>
      </c>
      <c r="N38" s="34">
        <v>5384.01</v>
      </c>
      <c r="O38" s="34">
        <v>5384.01</v>
      </c>
      <c r="P38" s="34">
        <v>5384.01</v>
      </c>
      <c r="Q38" s="34">
        <v>5384.01</v>
      </c>
      <c r="R38" s="34">
        <v>5384.01</v>
      </c>
      <c r="S38" s="34">
        <f t="shared" si="0"/>
        <v>64608.120000000017</v>
      </c>
      <c r="T38" s="40"/>
    </row>
    <row r="39" spans="2:20" x14ac:dyDescent="0.25">
      <c r="B39" s="32">
        <v>1000</v>
      </c>
      <c r="C39" s="32">
        <v>20415</v>
      </c>
      <c r="D39" s="32">
        <v>1412</v>
      </c>
      <c r="E39" s="33" t="s">
        <v>582</v>
      </c>
      <c r="F39" s="32" t="s">
        <v>680</v>
      </c>
      <c r="G39" s="34">
        <v>3121.76</v>
      </c>
      <c r="H39" s="34">
        <v>3121.76</v>
      </c>
      <c r="I39" s="34">
        <v>3121.76</v>
      </c>
      <c r="J39" s="34">
        <v>3121.76</v>
      </c>
      <c r="K39" s="34">
        <v>3121.76</v>
      </c>
      <c r="L39" s="34">
        <v>3121.76</v>
      </c>
      <c r="M39" s="34">
        <v>3121.76</v>
      </c>
      <c r="N39" s="34">
        <v>3121.76</v>
      </c>
      <c r="O39" s="34">
        <v>3121.76</v>
      </c>
      <c r="P39" s="34">
        <v>3121.76</v>
      </c>
      <c r="Q39" s="34">
        <v>3121.76</v>
      </c>
      <c r="R39" s="34">
        <v>3121.76</v>
      </c>
      <c r="S39" s="34">
        <f t="shared" si="0"/>
        <v>37461.12000000001</v>
      </c>
      <c r="T39" s="40"/>
    </row>
    <row r="40" spans="2:20" x14ac:dyDescent="0.25">
      <c r="B40" s="32">
        <v>1000</v>
      </c>
      <c r="C40" s="32">
        <v>20415</v>
      </c>
      <c r="D40" s="32">
        <v>1421</v>
      </c>
      <c r="E40" s="33" t="s">
        <v>584</v>
      </c>
      <c r="F40" s="32" t="s">
        <v>681</v>
      </c>
      <c r="G40" s="34">
        <v>355.2</v>
      </c>
      <c r="H40" s="34">
        <v>355.2</v>
      </c>
      <c r="I40" s="34">
        <v>355.2</v>
      </c>
      <c r="J40" s="34">
        <v>355.2</v>
      </c>
      <c r="K40" s="34">
        <v>355.2</v>
      </c>
      <c r="L40" s="34">
        <v>355.2</v>
      </c>
      <c r="M40" s="34">
        <v>355.2</v>
      </c>
      <c r="N40" s="34">
        <v>355.2</v>
      </c>
      <c r="O40" s="34">
        <v>355.2</v>
      </c>
      <c r="P40" s="34">
        <v>355.2</v>
      </c>
      <c r="Q40" s="34">
        <v>355.2</v>
      </c>
      <c r="R40" s="34">
        <v>355.2</v>
      </c>
      <c r="S40" s="34">
        <f t="shared" si="0"/>
        <v>4262.3999999999987</v>
      </c>
      <c r="T40" s="40"/>
    </row>
    <row r="41" spans="2:20" x14ac:dyDescent="0.25">
      <c r="B41" s="32">
        <v>1000</v>
      </c>
      <c r="C41" s="32">
        <v>20415</v>
      </c>
      <c r="D41" s="32">
        <v>1431</v>
      </c>
      <c r="E41" s="33" t="s">
        <v>586</v>
      </c>
      <c r="F41" s="32" t="s">
        <v>682</v>
      </c>
      <c r="G41" s="34">
        <v>405.95</v>
      </c>
      <c r="H41" s="34">
        <v>405.95</v>
      </c>
      <c r="I41" s="34">
        <v>405.95</v>
      </c>
      <c r="J41" s="34">
        <v>405.95</v>
      </c>
      <c r="K41" s="34">
        <v>405.95</v>
      </c>
      <c r="L41" s="34">
        <v>405.95</v>
      </c>
      <c r="M41" s="34">
        <v>405.95</v>
      </c>
      <c r="N41" s="34">
        <v>405.95</v>
      </c>
      <c r="O41" s="34">
        <v>405.95</v>
      </c>
      <c r="P41" s="34">
        <v>405.95</v>
      </c>
      <c r="Q41" s="34">
        <v>405.95</v>
      </c>
      <c r="R41" s="34">
        <v>405.95</v>
      </c>
      <c r="S41" s="34">
        <f t="shared" si="0"/>
        <v>4871.3999999999987</v>
      </c>
      <c r="T41" s="40"/>
    </row>
    <row r="42" spans="2:20" x14ac:dyDescent="0.25">
      <c r="B42" s="32">
        <v>1000</v>
      </c>
      <c r="C42" s="32">
        <v>20415</v>
      </c>
      <c r="D42" s="32">
        <v>1441</v>
      </c>
      <c r="E42" s="33" t="s">
        <v>588</v>
      </c>
      <c r="F42" s="32" t="s">
        <v>683</v>
      </c>
      <c r="G42" s="34">
        <v>639.58000000000004</v>
      </c>
      <c r="H42" s="34">
        <v>639.58000000000004</v>
      </c>
      <c r="I42" s="34">
        <v>639.58000000000004</v>
      </c>
      <c r="J42" s="34">
        <v>639.58000000000004</v>
      </c>
      <c r="K42" s="34">
        <v>639.58000000000004</v>
      </c>
      <c r="L42" s="34">
        <v>639.58000000000004</v>
      </c>
      <c r="M42" s="34">
        <v>639.58000000000004</v>
      </c>
      <c r="N42" s="34">
        <v>639.58000000000004</v>
      </c>
      <c r="O42" s="34">
        <v>639.58000000000004</v>
      </c>
      <c r="P42" s="34">
        <v>639.58000000000004</v>
      </c>
      <c r="Q42" s="34">
        <v>639.58000000000004</v>
      </c>
      <c r="R42" s="34">
        <v>639.58000000000004</v>
      </c>
      <c r="S42" s="34">
        <f t="shared" si="0"/>
        <v>7674.96</v>
      </c>
      <c r="T42" s="40"/>
    </row>
    <row r="43" spans="2:20" x14ac:dyDescent="0.25">
      <c r="B43" s="32">
        <v>1000</v>
      </c>
      <c r="C43" s="32">
        <v>20415</v>
      </c>
      <c r="D43" s="32">
        <v>1511</v>
      </c>
      <c r="E43" s="33" t="s">
        <v>590</v>
      </c>
      <c r="F43" s="32" t="s">
        <v>684</v>
      </c>
      <c r="G43" s="34">
        <v>507.43</v>
      </c>
      <c r="H43" s="34">
        <v>507.43</v>
      </c>
      <c r="I43" s="34">
        <v>507.43</v>
      </c>
      <c r="J43" s="34">
        <v>507.43</v>
      </c>
      <c r="K43" s="34">
        <v>507.43</v>
      </c>
      <c r="L43" s="34">
        <v>507.43</v>
      </c>
      <c r="M43" s="34">
        <v>507.43</v>
      </c>
      <c r="N43" s="34">
        <v>507.43</v>
      </c>
      <c r="O43" s="34">
        <v>507.43</v>
      </c>
      <c r="P43" s="34">
        <v>507.43</v>
      </c>
      <c r="Q43" s="34">
        <v>507.43</v>
      </c>
      <c r="R43" s="34">
        <v>507.43</v>
      </c>
      <c r="S43" s="34">
        <f t="shared" si="0"/>
        <v>6089.1600000000008</v>
      </c>
      <c r="T43" s="40"/>
    </row>
    <row r="44" spans="2:20" x14ac:dyDescent="0.25">
      <c r="B44" s="32">
        <v>1000</v>
      </c>
      <c r="C44" s="32">
        <v>20415</v>
      </c>
      <c r="D44" s="32">
        <v>1541</v>
      </c>
      <c r="E44" s="33" t="s">
        <v>592</v>
      </c>
      <c r="F44" s="32" t="s">
        <v>685</v>
      </c>
      <c r="G44" s="34">
        <v>0</v>
      </c>
      <c r="H44" s="34">
        <v>0</v>
      </c>
      <c r="I44" s="34">
        <v>0</v>
      </c>
      <c r="J44" s="34">
        <v>0</v>
      </c>
      <c r="K44" s="34">
        <v>0</v>
      </c>
      <c r="L44" s="34">
        <v>0</v>
      </c>
      <c r="M44" s="34">
        <v>0</v>
      </c>
      <c r="N44" s="34">
        <v>0</v>
      </c>
      <c r="O44" s="34">
        <v>0</v>
      </c>
      <c r="P44" s="34">
        <v>0</v>
      </c>
      <c r="Q44" s="34">
        <v>0</v>
      </c>
      <c r="R44" s="34">
        <v>22394.86</v>
      </c>
      <c r="S44" s="34">
        <f t="shared" si="0"/>
        <v>22394.86</v>
      </c>
      <c r="T44" s="40"/>
    </row>
    <row r="45" spans="2:20" x14ac:dyDescent="0.25">
      <c r="B45" s="32">
        <v>1000</v>
      </c>
      <c r="C45" s="32">
        <v>20415</v>
      </c>
      <c r="D45" s="32">
        <v>1591</v>
      </c>
      <c r="E45" s="33" t="s">
        <v>594</v>
      </c>
      <c r="F45" s="32" t="s">
        <v>686</v>
      </c>
      <c r="G45" s="34">
        <v>432.28</v>
      </c>
      <c r="H45" s="34">
        <v>432.28</v>
      </c>
      <c r="I45" s="34">
        <v>432.28</v>
      </c>
      <c r="J45" s="34">
        <v>432.28</v>
      </c>
      <c r="K45" s="34">
        <v>432.28</v>
      </c>
      <c r="L45" s="34">
        <v>432.28</v>
      </c>
      <c r="M45" s="34">
        <v>432.28</v>
      </c>
      <c r="N45" s="34">
        <v>432.28</v>
      </c>
      <c r="O45" s="34">
        <v>432.28</v>
      </c>
      <c r="P45" s="34">
        <v>432.28</v>
      </c>
      <c r="Q45" s="34">
        <v>432.28</v>
      </c>
      <c r="R45" s="34">
        <v>432.28</v>
      </c>
      <c r="S45" s="34">
        <f t="shared" si="0"/>
        <v>5187.3599999999979</v>
      </c>
      <c r="T45" s="40"/>
    </row>
    <row r="46" spans="2:20" x14ac:dyDescent="0.25">
      <c r="B46" s="32">
        <v>1000</v>
      </c>
      <c r="C46" s="32">
        <v>20415</v>
      </c>
      <c r="D46" s="32">
        <v>1592</v>
      </c>
      <c r="E46" s="33" t="s">
        <v>596</v>
      </c>
      <c r="F46" s="32" t="s">
        <v>687</v>
      </c>
      <c r="G46" s="34">
        <v>256.73</v>
      </c>
      <c r="H46" s="34">
        <v>256.73</v>
      </c>
      <c r="I46" s="34">
        <v>256.73</v>
      </c>
      <c r="J46" s="34">
        <v>256.73</v>
      </c>
      <c r="K46" s="34">
        <v>256.73</v>
      </c>
      <c r="L46" s="34">
        <v>256.73</v>
      </c>
      <c r="M46" s="34">
        <v>256.73</v>
      </c>
      <c r="N46" s="34">
        <v>256.73</v>
      </c>
      <c r="O46" s="34">
        <v>256.73</v>
      </c>
      <c r="P46" s="34">
        <v>256.73</v>
      </c>
      <c r="Q46" s="34">
        <v>256.73</v>
      </c>
      <c r="R46" s="34">
        <v>256.73</v>
      </c>
      <c r="S46" s="34">
        <f t="shared" si="0"/>
        <v>3080.76</v>
      </c>
      <c r="T46" s="40"/>
    </row>
    <row r="47" spans="2:20" x14ac:dyDescent="0.25">
      <c r="B47" s="32">
        <v>1000</v>
      </c>
      <c r="C47" s="32">
        <v>20415</v>
      </c>
      <c r="D47" s="32">
        <v>1593</v>
      </c>
      <c r="E47" s="33" t="s">
        <v>598</v>
      </c>
      <c r="F47" s="32" t="s">
        <v>688</v>
      </c>
      <c r="G47" s="34">
        <v>256.73</v>
      </c>
      <c r="H47" s="34">
        <v>256.73</v>
      </c>
      <c r="I47" s="34">
        <v>256.73</v>
      </c>
      <c r="J47" s="34">
        <v>256.73</v>
      </c>
      <c r="K47" s="34">
        <v>256.73</v>
      </c>
      <c r="L47" s="34">
        <v>256.73</v>
      </c>
      <c r="M47" s="34">
        <v>256.73</v>
      </c>
      <c r="N47" s="34">
        <v>256.73</v>
      </c>
      <c r="O47" s="34">
        <v>256.73</v>
      </c>
      <c r="P47" s="34">
        <v>256.73</v>
      </c>
      <c r="Q47" s="34">
        <v>256.73</v>
      </c>
      <c r="R47" s="34">
        <v>256.73</v>
      </c>
      <c r="S47" s="34">
        <f t="shared" si="0"/>
        <v>3080.76</v>
      </c>
      <c r="T47" s="40"/>
    </row>
    <row r="48" spans="2:20" x14ac:dyDescent="0.25">
      <c r="B48" s="32">
        <v>1000</v>
      </c>
      <c r="C48" s="32">
        <v>20415</v>
      </c>
      <c r="D48" s="32">
        <v>1594</v>
      </c>
      <c r="E48" s="33" t="s">
        <v>600</v>
      </c>
      <c r="F48" s="32" t="s">
        <v>689</v>
      </c>
      <c r="G48" s="34">
        <v>15420.65</v>
      </c>
      <c r="H48" s="34">
        <v>15420.65</v>
      </c>
      <c r="I48" s="34">
        <v>15420.65</v>
      </c>
      <c r="J48" s="34">
        <v>15420.65</v>
      </c>
      <c r="K48" s="34">
        <v>15420.65</v>
      </c>
      <c r="L48" s="34">
        <v>15420.65</v>
      </c>
      <c r="M48" s="34">
        <v>15420.65</v>
      </c>
      <c r="N48" s="34">
        <v>15420.65</v>
      </c>
      <c r="O48" s="34">
        <v>15420.65</v>
      </c>
      <c r="P48" s="34">
        <v>15420.65</v>
      </c>
      <c r="Q48" s="34">
        <v>15420.65</v>
      </c>
      <c r="R48" s="34">
        <v>15420.65</v>
      </c>
      <c r="S48" s="34">
        <f t="shared" si="0"/>
        <v>185047.79999999996</v>
      </c>
      <c r="T48" s="40"/>
    </row>
    <row r="49" spans="2:20" x14ac:dyDescent="0.25">
      <c r="B49" s="32">
        <v>1000</v>
      </c>
      <c r="C49" s="32">
        <v>20415</v>
      </c>
      <c r="D49" s="32">
        <v>1711</v>
      </c>
      <c r="E49" s="33" t="s">
        <v>602</v>
      </c>
      <c r="F49" s="32" t="s">
        <v>701</v>
      </c>
      <c r="G49" s="34">
        <v>159.16</v>
      </c>
      <c r="H49" s="34">
        <v>159.16</v>
      </c>
      <c r="I49" s="34">
        <v>159.16</v>
      </c>
      <c r="J49" s="34">
        <v>159.16</v>
      </c>
      <c r="K49" s="34">
        <v>159.16</v>
      </c>
      <c r="L49" s="34">
        <v>159.16</v>
      </c>
      <c r="M49" s="34">
        <v>159.16</v>
      </c>
      <c r="N49" s="34">
        <v>159.16</v>
      </c>
      <c r="O49" s="34">
        <v>159.16</v>
      </c>
      <c r="P49" s="34">
        <v>159.16</v>
      </c>
      <c r="Q49" s="34">
        <v>159.16</v>
      </c>
      <c r="R49" s="34">
        <v>159.16</v>
      </c>
      <c r="S49" s="34">
        <f t="shared" si="0"/>
        <v>1909.9200000000003</v>
      </c>
      <c r="T49" s="40"/>
    </row>
    <row r="50" spans="2:20" x14ac:dyDescent="0.25">
      <c r="B50" s="40"/>
      <c r="C50" s="41"/>
      <c r="D50" s="41"/>
      <c r="E50" s="42"/>
      <c r="F50" s="39" t="s">
        <v>131</v>
      </c>
      <c r="G50" s="43">
        <f t="shared" ref="G50:R50" si="1">SUM(G14:G49)</f>
        <v>376055.89</v>
      </c>
      <c r="H50" s="43">
        <f t="shared" si="1"/>
        <v>360569.06</v>
      </c>
      <c r="I50" s="43">
        <f t="shared" si="1"/>
        <v>358720.97000000003</v>
      </c>
      <c r="J50" s="43">
        <f t="shared" si="1"/>
        <v>359020.41000000003</v>
      </c>
      <c r="K50" s="43">
        <f t="shared" si="1"/>
        <v>356740.99</v>
      </c>
      <c r="L50" s="43">
        <f t="shared" si="1"/>
        <v>354839.04000000004</v>
      </c>
      <c r="M50" s="43">
        <f t="shared" si="1"/>
        <v>376055.89</v>
      </c>
      <c r="N50" s="43">
        <f t="shared" si="1"/>
        <v>543293.20999999985</v>
      </c>
      <c r="O50" s="43">
        <f t="shared" si="1"/>
        <v>358720.97000000003</v>
      </c>
      <c r="P50" s="43">
        <f t="shared" si="1"/>
        <v>359020.41000000003</v>
      </c>
      <c r="Q50" s="43">
        <f t="shared" si="1"/>
        <v>356740.99</v>
      </c>
      <c r="R50" s="43">
        <f t="shared" si="1"/>
        <v>860641.63000000012</v>
      </c>
      <c r="S50" s="43">
        <f t="shared" ref="S50" si="2">SUM(G50:R50)</f>
        <v>5020419.4600000009</v>
      </c>
      <c r="T50" s="40"/>
    </row>
    <row r="51" spans="2:20" x14ac:dyDescent="0.25">
      <c r="B51" s="40"/>
      <c r="C51" s="40"/>
      <c r="D51" s="40"/>
      <c r="E51" s="40"/>
      <c r="F51" s="40"/>
      <c r="G51" s="40"/>
      <c r="H51" s="40"/>
      <c r="I51" s="40"/>
      <c r="J51" s="40"/>
      <c r="K51" s="40"/>
      <c r="L51" s="40"/>
      <c r="M51" s="40"/>
      <c r="N51" s="40"/>
      <c r="O51" s="40"/>
      <c r="P51" s="40"/>
      <c r="Q51" s="40"/>
      <c r="R51" s="40"/>
      <c r="S51" s="40"/>
      <c r="T51" s="40"/>
    </row>
    <row r="52" spans="2:20" x14ac:dyDescent="0.25">
      <c r="B52" s="32">
        <v>2000</v>
      </c>
      <c r="C52" s="32">
        <v>20403</v>
      </c>
      <c r="D52" s="32">
        <v>2211</v>
      </c>
      <c r="E52" s="33" t="s">
        <v>705</v>
      </c>
      <c r="F52" s="32" t="s">
        <v>726</v>
      </c>
      <c r="G52" s="34">
        <f>300000-130000</f>
        <v>170000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  <c r="Q52" s="34">
        <v>0</v>
      </c>
      <c r="R52" s="34">
        <v>0</v>
      </c>
      <c r="S52" s="34">
        <f>SUM(G52:R52)</f>
        <v>170000</v>
      </c>
      <c r="T52" s="40"/>
    </row>
    <row r="53" spans="2:20" x14ac:dyDescent="0.25">
      <c r="B53" s="32">
        <v>2000</v>
      </c>
      <c r="C53" s="32">
        <v>20403</v>
      </c>
      <c r="D53" s="32">
        <v>2481</v>
      </c>
      <c r="E53" s="33" t="s">
        <v>643</v>
      </c>
      <c r="F53" s="32" t="s">
        <v>727</v>
      </c>
      <c r="G53" s="34">
        <v>0</v>
      </c>
      <c r="H53" s="34">
        <v>0</v>
      </c>
      <c r="I53" s="34">
        <v>0</v>
      </c>
      <c r="J53" s="34">
        <v>0</v>
      </c>
      <c r="K53" s="34">
        <v>0</v>
      </c>
      <c r="L53" s="34">
        <v>0</v>
      </c>
      <c r="M53" s="34">
        <v>0</v>
      </c>
      <c r="N53" s="34">
        <v>0</v>
      </c>
      <c r="O53" s="34">
        <v>0</v>
      </c>
      <c r="P53" s="34">
        <v>0</v>
      </c>
      <c r="Q53" s="34">
        <v>0</v>
      </c>
      <c r="R53" s="34">
        <v>0</v>
      </c>
      <c r="S53" s="34">
        <f t="shared" ref="S53:S61" si="3">SUM(G53:R53)</f>
        <v>0</v>
      </c>
      <c r="T53" s="40"/>
    </row>
    <row r="54" spans="2:20" x14ac:dyDescent="0.25">
      <c r="B54" s="32">
        <v>2000</v>
      </c>
      <c r="C54" s="32">
        <v>20403</v>
      </c>
      <c r="D54" s="32">
        <v>2611</v>
      </c>
      <c r="E54" s="33" t="s">
        <v>645</v>
      </c>
      <c r="F54" s="32" t="s">
        <v>728</v>
      </c>
      <c r="G54" s="34">
        <v>28796.140316666668</v>
      </c>
      <c r="H54" s="34">
        <v>28796.140316666668</v>
      </c>
      <c r="I54" s="34">
        <v>28796.140316666668</v>
      </c>
      <c r="J54" s="34">
        <v>28796.140316666668</v>
      </c>
      <c r="K54" s="34">
        <v>28796.140316666668</v>
      </c>
      <c r="L54" s="34">
        <v>28796.140316666668</v>
      </c>
      <c r="M54" s="34">
        <v>28796.140316666668</v>
      </c>
      <c r="N54" s="34">
        <v>28796.140316666668</v>
      </c>
      <c r="O54" s="34">
        <v>28796.140316666668</v>
      </c>
      <c r="P54" s="34">
        <v>28796.140316666668</v>
      </c>
      <c r="Q54" s="34">
        <v>28796.140316666668</v>
      </c>
      <c r="R54" s="34">
        <v>28796.140316666668</v>
      </c>
      <c r="S54" s="34">
        <f t="shared" si="3"/>
        <v>345553.6838</v>
      </c>
      <c r="T54" s="40"/>
    </row>
    <row r="55" spans="2:20" x14ac:dyDescent="0.25">
      <c r="B55" s="32">
        <v>2000</v>
      </c>
      <c r="C55" s="32">
        <v>20403</v>
      </c>
      <c r="D55" s="32">
        <v>2921</v>
      </c>
      <c r="E55" s="33" t="s">
        <v>133</v>
      </c>
      <c r="F55" s="32" t="s">
        <v>729</v>
      </c>
      <c r="G55" s="34">
        <v>28800</v>
      </c>
      <c r="H55" s="34">
        <v>28800</v>
      </c>
      <c r="I55" s="34">
        <v>28800</v>
      </c>
      <c r="J55" s="34">
        <v>28800</v>
      </c>
      <c r="K55" s="34">
        <v>28800</v>
      </c>
      <c r="L55" s="34">
        <v>28800</v>
      </c>
      <c r="M55" s="34">
        <v>28800</v>
      </c>
      <c r="N55" s="34">
        <v>28800</v>
      </c>
      <c r="O55" s="34">
        <v>28800</v>
      </c>
      <c r="P55" s="34">
        <v>28800</v>
      </c>
      <c r="Q55" s="34">
        <v>28800</v>
      </c>
      <c r="R55" s="34">
        <v>28800</v>
      </c>
      <c r="S55" s="34">
        <f t="shared" si="3"/>
        <v>345600</v>
      </c>
      <c r="T55" s="40"/>
    </row>
    <row r="56" spans="2:20" x14ac:dyDescent="0.25">
      <c r="B56" s="32">
        <v>2000</v>
      </c>
      <c r="C56" s="32">
        <v>20403</v>
      </c>
      <c r="D56" s="32">
        <v>2961</v>
      </c>
      <c r="E56" s="33" t="s">
        <v>648</v>
      </c>
      <c r="F56" s="32" t="s">
        <v>730</v>
      </c>
      <c r="G56" s="34">
        <v>4166.666666666667</v>
      </c>
      <c r="H56" s="34">
        <v>4166.666666666667</v>
      </c>
      <c r="I56" s="34">
        <v>4166.666666666667</v>
      </c>
      <c r="J56" s="34">
        <v>4166.666666666667</v>
      </c>
      <c r="K56" s="34">
        <v>4166.666666666667</v>
      </c>
      <c r="L56" s="34">
        <v>4166.666666666667</v>
      </c>
      <c r="M56" s="34">
        <v>4166.666666666667</v>
      </c>
      <c r="N56" s="34">
        <v>4166.666666666667</v>
      </c>
      <c r="O56" s="34">
        <v>4166.666666666667</v>
      </c>
      <c r="P56" s="34">
        <v>4166.666666666667</v>
      </c>
      <c r="Q56" s="34">
        <v>4166.666666666667</v>
      </c>
      <c r="R56" s="34">
        <v>4166.666666666667</v>
      </c>
      <c r="S56" s="34">
        <f t="shared" si="3"/>
        <v>49999.999999999993</v>
      </c>
      <c r="T56" s="40"/>
    </row>
    <row r="57" spans="2:20" x14ac:dyDescent="0.25">
      <c r="B57" s="32">
        <v>2000</v>
      </c>
      <c r="C57" s="32">
        <v>20403</v>
      </c>
      <c r="D57" s="32">
        <v>2962</v>
      </c>
      <c r="E57" s="33" t="s">
        <v>650</v>
      </c>
      <c r="F57" s="32" t="s">
        <v>731</v>
      </c>
      <c r="G57" s="34">
        <v>1250</v>
      </c>
      <c r="H57" s="34">
        <v>1250</v>
      </c>
      <c r="I57" s="34">
        <v>1250</v>
      </c>
      <c r="J57" s="34">
        <v>1250</v>
      </c>
      <c r="K57" s="34">
        <v>1250</v>
      </c>
      <c r="L57" s="34">
        <v>1250</v>
      </c>
      <c r="M57" s="34">
        <v>1250</v>
      </c>
      <c r="N57" s="34">
        <v>1250</v>
      </c>
      <c r="O57" s="34">
        <v>1250</v>
      </c>
      <c r="P57" s="34">
        <v>1250</v>
      </c>
      <c r="Q57" s="34">
        <v>1250</v>
      </c>
      <c r="R57" s="34">
        <v>1250</v>
      </c>
      <c r="S57" s="34">
        <f t="shared" si="3"/>
        <v>15000</v>
      </c>
      <c r="T57" s="40"/>
    </row>
    <row r="58" spans="2:20" x14ac:dyDescent="0.25">
      <c r="B58" s="32">
        <v>2000</v>
      </c>
      <c r="C58" s="32">
        <v>20415</v>
      </c>
      <c r="D58" s="32">
        <v>2611</v>
      </c>
      <c r="E58" s="33" t="s">
        <v>645</v>
      </c>
      <c r="F58" s="32" t="s">
        <v>747</v>
      </c>
      <c r="G58" s="34">
        <v>28796.140316666668</v>
      </c>
      <c r="H58" s="34">
        <v>28796.140316666668</v>
      </c>
      <c r="I58" s="34">
        <v>28796.140316666668</v>
      </c>
      <c r="J58" s="34">
        <v>28796.140316666668</v>
      </c>
      <c r="K58" s="34">
        <v>28796.140316666668</v>
      </c>
      <c r="L58" s="34">
        <v>28796.140316666668</v>
      </c>
      <c r="M58" s="34">
        <v>28796.140316666668</v>
      </c>
      <c r="N58" s="34">
        <v>28796.140316666668</v>
      </c>
      <c r="O58" s="34">
        <v>28796.140316666668</v>
      </c>
      <c r="P58" s="34">
        <v>28796.140316666668</v>
      </c>
      <c r="Q58" s="34">
        <v>28796.140316666668</v>
      </c>
      <c r="R58" s="34">
        <v>28796.140316666668</v>
      </c>
      <c r="S58" s="34">
        <f t="shared" si="3"/>
        <v>345553.6838</v>
      </c>
      <c r="T58" s="40"/>
    </row>
    <row r="59" spans="2:20" x14ac:dyDescent="0.25">
      <c r="B59" s="32">
        <v>2000</v>
      </c>
      <c r="C59" s="32">
        <v>20415</v>
      </c>
      <c r="D59" s="32">
        <v>2921</v>
      </c>
      <c r="E59" s="33" t="s">
        <v>133</v>
      </c>
      <c r="F59" s="32" t="s">
        <v>691</v>
      </c>
      <c r="G59" s="34">
        <v>7200</v>
      </c>
      <c r="H59" s="34">
        <v>7200</v>
      </c>
      <c r="I59" s="34">
        <v>7200</v>
      </c>
      <c r="J59" s="34">
        <v>7200</v>
      </c>
      <c r="K59" s="34">
        <v>7200</v>
      </c>
      <c r="L59" s="34">
        <v>7200</v>
      </c>
      <c r="M59" s="34">
        <v>7200</v>
      </c>
      <c r="N59" s="34">
        <v>7200</v>
      </c>
      <c r="O59" s="34">
        <v>7200</v>
      </c>
      <c r="P59" s="34">
        <v>7200</v>
      </c>
      <c r="Q59" s="34">
        <v>7200</v>
      </c>
      <c r="R59" s="34">
        <v>7200</v>
      </c>
      <c r="S59" s="34">
        <f t="shared" si="3"/>
        <v>86400</v>
      </c>
      <c r="T59" s="40"/>
    </row>
    <row r="60" spans="2:20" x14ac:dyDescent="0.25">
      <c r="B60" s="32">
        <v>2000</v>
      </c>
      <c r="C60" s="32">
        <v>20415</v>
      </c>
      <c r="D60" s="32">
        <v>2961</v>
      </c>
      <c r="E60" s="33" t="s">
        <v>648</v>
      </c>
      <c r="F60" s="32" t="s">
        <v>748</v>
      </c>
      <c r="G60" s="34">
        <v>4166.666666666667</v>
      </c>
      <c r="H60" s="34">
        <v>4166.666666666667</v>
      </c>
      <c r="I60" s="34">
        <v>4166.666666666667</v>
      </c>
      <c r="J60" s="34">
        <v>4166.666666666667</v>
      </c>
      <c r="K60" s="34">
        <v>4166.666666666667</v>
      </c>
      <c r="L60" s="34">
        <v>4166.666666666667</v>
      </c>
      <c r="M60" s="34">
        <v>4166.666666666667</v>
      </c>
      <c r="N60" s="34">
        <v>4166.666666666667</v>
      </c>
      <c r="O60" s="34">
        <v>4166.666666666667</v>
      </c>
      <c r="P60" s="34">
        <v>4166.666666666667</v>
      </c>
      <c r="Q60" s="34">
        <v>4166.666666666667</v>
      </c>
      <c r="R60" s="34">
        <v>4166.666666666667</v>
      </c>
      <c r="S60" s="34">
        <f t="shared" si="3"/>
        <v>49999.999999999993</v>
      </c>
      <c r="T60" s="40"/>
    </row>
    <row r="61" spans="2:20" x14ac:dyDescent="0.25">
      <c r="B61" s="32">
        <v>2000</v>
      </c>
      <c r="C61" s="32">
        <v>20415</v>
      </c>
      <c r="D61" s="32">
        <v>2962</v>
      </c>
      <c r="E61" s="33" t="s">
        <v>650</v>
      </c>
      <c r="F61" s="32" t="s">
        <v>749</v>
      </c>
      <c r="G61" s="34">
        <v>1250</v>
      </c>
      <c r="H61" s="34">
        <v>1250</v>
      </c>
      <c r="I61" s="34">
        <v>1250</v>
      </c>
      <c r="J61" s="34">
        <v>1250</v>
      </c>
      <c r="K61" s="34">
        <v>1250</v>
      </c>
      <c r="L61" s="34">
        <v>1250</v>
      </c>
      <c r="M61" s="34">
        <v>1250</v>
      </c>
      <c r="N61" s="34">
        <v>1250</v>
      </c>
      <c r="O61" s="34">
        <v>1250</v>
      </c>
      <c r="P61" s="34">
        <v>1250</v>
      </c>
      <c r="Q61" s="34">
        <v>1250</v>
      </c>
      <c r="R61" s="34">
        <v>1250</v>
      </c>
      <c r="S61" s="34">
        <f t="shared" si="3"/>
        <v>15000</v>
      </c>
      <c r="T61" s="40"/>
    </row>
    <row r="62" spans="2:20" x14ac:dyDescent="0.25">
      <c r="B62" s="40"/>
      <c r="C62" s="41"/>
      <c r="D62" s="41"/>
      <c r="E62" s="42"/>
      <c r="F62" s="39" t="s">
        <v>132</v>
      </c>
      <c r="G62" s="43">
        <f t="shared" ref="G62:R62" si="4">SUM(G52:G61)</f>
        <v>274425.61396666669</v>
      </c>
      <c r="H62" s="43">
        <f t="shared" si="4"/>
        <v>104425.61396666667</v>
      </c>
      <c r="I62" s="43">
        <f t="shared" si="4"/>
        <v>104425.61396666667</v>
      </c>
      <c r="J62" s="43">
        <f t="shared" si="4"/>
        <v>104425.61396666667</v>
      </c>
      <c r="K62" s="43">
        <f t="shared" si="4"/>
        <v>104425.61396666667</v>
      </c>
      <c r="L62" s="43">
        <f t="shared" si="4"/>
        <v>104425.61396666667</v>
      </c>
      <c r="M62" s="43">
        <f t="shared" si="4"/>
        <v>104425.61396666667</v>
      </c>
      <c r="N62" s="43">
        <f t="shared" si="4"/>
        <v>104425.61396666667</v>
      </c>
      <c r="O62" s="43">
        <f t="shared" si="4"/>
        <v>104425.61396666667</v>
      </c>
      <c r="P62" s="43">
        <f t="shared" si="4"/>
        <v>104425.61396666667</v>
      </c>
      <c r="Q62" s="43">
        <f t="shared" si="4"/>
        <v>104425.61396666667</v>
      </c>
      <c r="R62" s="43">
        <f t="shared" si="4"/>
        <v>104425.61396666667</v>
      </c>
      <c r="S62" s="43">
        <f t="shared" ref="S62" si="5">SUM(G62:R62)</f>
        <v>1423107.3675999998</v>
      </c>
      <c r="T62" s="40"/>
    </row>
    <row r="63" spans="2:20" x14ac:dyDescent="0.25">
      <c r="B63" s="40"/>
      <c r="C63" s="40"/>
      <c r="D63" s="40"/>
      <c r="E63" s="40"/>
      <c r="F63" s="40"/>
      <c r="G63" s="40"/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40"/>
      <c r="S63" s="40"/>
      <c r="T63" s="40"/>
    </row>
    <row r="64" spans="2:20" x14ac:dyDescent="0.25">
      <c r="B64" s="32">
        <v>3000</v>
      </c>
      <c r="C64" s="32">
        <v>20403</v>
      </c>
      <c r="D64" s="32">
        <v>3111</v>
      </c>
      <c r="E64" s="33" t="s">
        <v>135</v>
      </c>
      <c r="F64" s="32" t="s">
        <v>732</v>
      </c>
      <c r="G64" s="34">
        <v>3088.2352941176468</v>
      </c>
      <c r="H64" s="34">
        <v>3088.2352941176468</v>
      </c>
      <c r="I64" s="34">
        <v>3088.2352941176468</v>
      </c>
      <c r="J64" s="34">
        <v>3088.2352941176468</v>
      </c>
      <c r="K64" s="34">
        <v>3088.2352941176468</v>
      </c>
      <c r="L64" s="34">
        <v>3088.2352941176468</v>
      </c>
      <c r="M64" s="34">
        <v>3088.2352941176468</v>
      </c>
      <c r="N64" s="34">
        <v>3088.2352941176468</v>
      </c>
      <c r="O64" s="34">
        <v>3088.2352941176468</v>
      </c>
      <c r="P64" s="34">
        <v>3088.2352941176468</v>
      </c>
      <c r="Q64" s="34">
        <v>3088.2352941176468</v>
      </c>
      <c r="R64" s="34">
        <v>3088.2352941176468</v>
      </c>
      <c r="S64" s="34">
        <f>SUM(G64:R64)</f>
        <v>37058.823529411762</v>
      </c>
      <c r="T64" s="40"/>
    </row>
    <row r="65" spans="2:20" x14ac:dyDescent="0.25">
      <c r="B65" s="32">
        <v>3000</v>
      </c>
      <c r="C65" s="32">
        <v>20403</v>
      </c>
      <c r="D65" s="32">
        <v>3131</v>
      </c>
      <c r="E65" s="33" t="s">
        <v>137</v>
      </c>
      <c r="F65" s="32" t="s">
        <v>733</v>
      </c>
      <c r="G65" s="34">
        <v>1047.0588235294117</v>
      </c>
      <c r="H65" s="34">
        <v>1047.0588235294117</v>
      </c>
      <c r="I65" s="34">
        <v>1047.0588235294117</v>
      </c>
      <c r="J65" s="34">
        <v>1047.0588235294117</v>
      </c>
      <c r="K65" s="34">
        <v>1047.0588235294117</v>
      </c>
      <c r="L65" s="34">
        <v>1047.0588235294117</v>
      </c>
      <c r="M65" s="34">
        <v>1047.0588235294117</v>
      </c>
      <c r="N65" s="34">
        <v>1047.0588235294117</v>
      </c>
      <c r="O65" s="34">
        <v>1047.0588235294117</v>
      </c>
      <c r="P65" s="34">
        <v>1047.0588235294117</v>
      </c>
      <c r="Q65" s="34">
        <v>1047.0588235294117</v>
      </c>
      <c r="R65" s="34">
        <v>1047.0588235294117</v>
      </c>
      <c r="S65" s="34">
        <f t="shared" ref="S65:S88" si="6">SUM(G65:R65)</f>
        <v>12564.705882352944</v>
      </c>
      <c r="T65" s="40"/>
    </row>
    <row r="66" spans="2:20" x14ac:dyDescent="0.25">
      <c r="B66" s="32">
        <v>3000</v>
      </c>
      <c r="C66" s="32">
        <v>20403</v>
      </c>
      <c r="D66" s="32">
        <v>3141</v>
      </c>
      <c r="E66" s="33" t="s">
        <v>139</v>
      </c>
      <c r="F66" s="32" t="s">
        <v>734</v>
      </c>
      <c r="G66" s="34">
        <v>959.16666666666663</v>
      </c>
      <c r="H66" s="34">
        <v>959.16666666666663</v>
      </c>
      <c r="I66" s="34">
        <v>959.16666666666663</v>
      </c>
      <c r="J66" s="34">
        <v>959.16666666666663</v>
      </c>
      <c r="K66" s="34">
        <v>959.16666666666663</v>
      </c>
      <c r="L66" s="34">
        <v>959.16666666666663</v>
      </c>
      <c r="M66" s="34">
        <v>959.16666666666663</v>
      </c>
      <c r="N66" s="34">
        <v>959.16666666666663</v>
      </c>
      <c r="O66" s="34">
        <v>959.16666666666663</v>
      </c>
      <c r="P66" s="34">
        <v>959.16666666666663</v>
      </c>
      <c r="Q66" s="34">
        <v>959.16666666666663</v>
      </c>
      <c r="R66" s="34">
        <v>959.16666666666663</v>
      </c>
      <c r="S66" s="34">
        <f t="shared" si="6"/>
        <v>11509.999999999998</v>
      </c>
      <c r="T66" s="40"/>
    </row>
    <row r="67" spans="2:20" x14ac:dyDescent="0.25">
      <c r="B67" s="32">
        <v>3000</v>
      </c>
      <c r="C67" s="32">
        <v>20403</v>
      </c>
      <c r="D67" s="32">
        <v>3151</v>
      </c>
      <c r="E67" s="33" t="s">
        <v>655</v>
      </c>
      <c r="F67" s="32" t="s">
        <v>735</v>
      </c>
      <c r="G67" s="34">
        <v>1250</v>
      </c>
      <c r="H67" s="34">
        <v>1250</v>
      </c>
      <c r="I67" s="34">
        <v>1250</v>
      </c>
      <c r="J67" s="34">
        <v>1250</v>
      </c>
      <c r="K67" s="34">
        <v>1250</v>
      </c>
      <c r="L67" s="34">
        <v>1250</v>
      </c>
      <c r="M67" s="34">
        <v>1250</v>
      </c>
      <c r="N67" s="34">
        <v>1250</v>
      </c>
      <c r="O67" s="34">
        <v>1250</v>
      </c>
      <c r="P67" s="34">
        <v>1250</v>
      </c>
      <c r="Q67" s="34">
        <v>1250</v>
      </c>
      <c r="R67" s="34">
        <v>1250</v>
      </c>
      <c r="S67" s="34">
        <f t="shared" si="6"/>
        <v>15000</v>
      </c>
      <c r="T67" s="40"/>
    </row>
    <row r="68" spans="2:20" x14ac:dyDescent="0.25">
      <c r="B68" s="32">
        <v>3000</v>
      </c>
      <c r="C68" s="32">
        <v>20403</v>
      </c>
      <c r="D68" s="32">
        <v>3171</v>
      </c>
      <c r="E68" s="33" t="s">
        <v>141</v>
      </c>
      <c r="F68" s="32" t="s">
        <v>736</v>
      </c>
      <c r="G68" s="34">
        <v>171.66666666666666</v>
      </c>
      <c r="H68" s="34">
        <v>171.66666666666666</v>
      </c>
      <c r="I68" s="34">
        <v>171.66666666666666</v>
      </c>
      <c r="J68" s="34">
        <v>171.66666666666666</v>
      </c>
      <c r="K68" s="34">
        <v>171.66666666666666</v>
      </c>
      <c r="L68" s="34">
        <v>171.66666666666666</v>
      </c>
      <c r="M68" s="34">
        <v>171.66666666666666</v>
      </c>
      <c r="N68" s="34">
        <v>171.66666666666666</v>
      </c>
      <c r="O68" s="34">
        <v>171.66666666666666</v>
      </c>
      <c r="P68" s="34">
        <v>171.66666666666666</v>
      </c>
      <c r="Q68" s="34">
        <v>171.66666666666666</v>
      </c>
      <c r="R68" s="34">
        <v>171.66666666666666</v>
      </c>
      <c r="S68" s="34">
        <f t="shared" si="6"/>
        <v>2060.0000000000005</v>
      </c>
      <c r="T68" s="40"/>
    </row>
    <row r="69" spans="2:20" x14ac:dyDescent="0.25">
      <c r="B69" s="32">
        <v>3000</v>
      </c>
      <c r="C69" s="32">
        <v>20403</v>
      </c>
      <c r="D69" s="32">
        <v>3233</v>
      </c>
      <c r="E69" s="33" t="s">
        <v>143</v>
      </c>
      <c r="F69" s="32" t="s">
        <v>737</v>
      </c>
      <c r="G69" s="34">
        <v>750</v>
      </c>
      <c r="H69" s="34">
        <v>750</v>
      </c>
      <c r="I69" s="34">
        <v>750</v>
      </c>
      <c r="J69" s="34">
        <v>750</v>
      </c>
      <c r="K69" s="34">
        <v>750</v>
      </c>
      <c r="L69" s="34">
        <v>750</v>
      </c>
      <c r="M69" s="34">
        <v>750</v>
      </c>
      <c r="N69" s="34">
        <v>750</v>
      </c>
      <c r="O69" s="34">
        <v>750</v>
      </c>
      <c r="P69" s="34">
        <v>750</v>
      </c>
      <c r="Q69" s="34">
        <v>750</v>
      </c>
      <c r="R69" s="34">
        <v>750</v>
      </c>
      <c r="S69" s="34">
        <f t="shared" si="6"/>
        <v>9000</v>
      </c>
      <c r="T69" s="40"/>
    </row>
    <row r="70" spans="2:20" x14ac:dyDescent="0.25">
      <c r="B70" s="32">
        <v>3000</v>
      </c>
      <c r="C70" s="32">
        <v>20403</v>
      </c>
      <c r="D70" s="32">
        <v>3291</v>
      </c>
      <c r="E70" s="33" t="s">
        <v>145</v>
      </c>
      <c r="F70" s="32" t="s">
        <v>738</v>
      </c>
      <c r="G70" s="34">
        <v>3200</v>
      </c>
      <c r="H70" s="34">
        <v>3200</v>
      </c>
      <c r="I70" s="34">
        <v>3200</v>
      </c>
      <c r="J70" s="34">
        <v>3200</v>
      </c>
      <c r="K70" s="34">
        <v>3200</v>
      </c>
      <c r="L70" s="34">
        <v>3200</v>
      </c>
      <c r="M70" s="34">
        <v>3200</v>
      </c>
      <c r="N70" s="34">
        <v>3200</v>
      </c>
      <c r="O70" s="34">
        <v>3200</v>
      </c>
      <c r="P70" s="34">
        <v>3200</v>
      </c>
      <c r="Q70" s="34">
        <v>3200</v>
      </c>
      <c r="R70" s="34">
        <v>3200</v>
      </c>
      <c r="S70" s="34">
        <f t="shared" si="6"/>
        <v>38400</v>
      </c>
      <c r="T70" s="40"/>
    </row>
    <row r="71" spans="2:20" x14ac:dyDescent="0.25">
      <c r="B71" s="32">
        <v>3000</v>
      </c>
      <c r="C71" s="32">
        <v>20403</v>
      </c>
      <c r="D71" s="32">
        <v>3551</v>
      </c>
      <c r="E71" s="33" t="s">
        <v>660</v>
      </c>
      <c r="F71" s="32" t="s">
        <v>739</v>
      </c>
      <c r="G71" s="34">
        <v>7791.666666666667</v>
      </c>
      <c r="H71" s="34">
        <v>7791.666666666667</v>
      </c>
      <c r="I71" s="34">
        <v>7791.666666666667</v>
      </c>
      <c r="J71" s="34">
        <v>7791.666666666667</v>
      </c>
      <c r="K71" s="34">
        <v>7791.666666666667</v>
      </c>
      <c r="L71" s="34">
        <v>7791.666666666667</v>
      </c>
      <c r="M71" s="34">
        <v>7791.666666666667</v>
      </c>
      <c r="N71" s="34">
        <v>7791.666666666667</v>
      </c>
      <c r="O71" s="34">
        <v>7791.666666666667</v>
      </c>
      <c r="P71" s="34">
        <v>7791.666666666667</v>
      </c>
      <c r="Q71" s="34">
        <v>7791.666666666667</v>
      </c>
      <c r="R71" s="34">
        <v>7791.666666666667</v>
      </c>
      <c r="S71" s="34">
        <f t="shared" si="6"/>
        <v>93500.000000000015</v>
      </c>
      <c r="T71" s="40"/>
    </row>
    <row r="72" spans="2:20" x14ac:dyDescent="0.25">
      <c r="B72" s="32">
        <v>3000</v>
      </c>
      <c r="C72" s="32">
        <v>20403</v>
      </c>
      <c r="D72" s="32">
        <v>3751</v>
      </c>
      <c r="E72" s="33" t="s">
        <v>740</v>
      </c>
      <c r="F72" s="32" t="s">
        <v>741</v>
      </c>
      <c r="G72" s="34">
        <v>0</v>
      </c>
      <c r="H72" s="34">
        <v>40000</v>
      </c>
      <c r="I72" s="34">
        <v>0</v>
      </c>
      <c r="J72" s="34">
        <v>40000</v>
      </c>
      <c r="K72" s="34">
        <v>0</v>
      </c>
      <c r="L72" s="34">
        <v>40000</v>
      </c>
      <c r="M72" s="34">
        <v>0</v>
      </c>
      <c r="N72" s="34">
        <v>40000</v>
      </c>
      <c r="O72" s="34">
        <v>0</v>
      </c>
      <c r="P72" s="34">
        <v>40000</v>
      </c>
      <c r="Q72" s="34">
        <v>0</v>
      </c>
      <c r="R72" s="34">
        <v>0</v>
      </c>
      <c r="S72" s="34">
        <f t="shared" si="6"/>
        <v>200000</v>
      </c>
      <c r="T72" s="40"/>
    </row>
    <row r="73" spans="2:20" x14ac:dyDescent="0.25">
      <c r="B73" s="32">
        <v>3000</v>
      </c>
      <c r="C73" s="32">
        <v>20403</v>
      </c>
      <c r="D73" s="32">
        <v>3821</v>
      </c>
      <c r="E73" s="33" t="s">
        <v>615</v>
      </c>
      <c r="F73" s="32" t="s">
        <v>742</v>
      </c>
      <c r="G73" s="34">
        <v>0</v>
      </c>
      <c r="H73" s="34">
        <v>0</v>
      </c>
      <c r="I73" s="34">
        <v>0</v>
      </c>
      <c r="J73" s="34">
        <v>0</v>
      </c>
      <c r="K73" s="34">
        <v>300000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  <c r="Q73" s="34">
        <v>0</v>
      </c>
      <c r="R73" s="34">
        <v>300000</v>
      </c>
      <c r="S73" s="34">
        <f t="shared" si="6"/>
        <v>600000</v>
      </c>
      <c r="T73" s="40"/>
    </row>
    <row r="74" spans="2:20" x14ac:dyDescent="0.25">
      <c r="B74" s="32">
        <v>3000</v>
      </c>
      <c r="C74" s="32">
        <v>20403</v>
      </c>
      <c r="D74" s="32">
        <v>3922</v>
      </c>
      <c r="E74" s="33" t="s">
        <v>663</v>
      </c>
      <c r="F74" s="32" t="s">
        <v>743</v>
      </c>
      <c r="G74" s="34">
        <v>6690</v>
      </c>
      <c r="H74" s="34">
        <v>0</v>
      </c>
      <c r="I74" s="34">
        <v>0</v>
      </c>
      <c r="J74" s="34">
        <v>0</v>
      </c>
      <c r="K74" s="34">
        <v>0</v>
      </c>
      <c r="L74" s="34">
        <v>0</v>
      </c>
      <c r="M74" s="34">
        <v>0</v>
      </c>
      <c r="N74" s="34">
        <v>0</v>
      </c>
      <c r="O74" s="34">
        <v>0</v>
      </c>
      <c r="P74" s="34">
        <v>0</v>
      </c>
      <c r="Q74" s="34">
        <v>0</v>
      </c>
      <c r="R74" s="34">
        <v>0</v>
      </c>
      <c r="S74" s="34">
        <f t="shared" si="6"/>
        <v>6690</v>
      </c>
      <c r="T74" s="40"/>
    </row>
    <row r="75" spans="2:20" x14ac:dyDescent="0.25">
      <c r="B75" s="32">
        <v>3000</v>
      </c>
      <c r="C75" s="32">
        <v>20403</v>
      </c>
      <c r="D75" s="32">
        <v>3923</v>
      </c>
      <c r="E75" s="33" t="s">
        <v>665</v>
      </c>
      <c r="F75" s="32" t="s">
        <v>744</v>
      </c>
      <c r="G75" s="34">
        <v>6630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  <c r="Q75" s="34">
        <v>0</v>
      </c>
      <c r="R75" s="34">
        <v>0</v>
      </c>
      <c r="S75" s="34">
        <f t="shared" si="6"/>
        <v>6630</v>
      </c>
      <c r="T75" s="40"/>
    </row>
    <row r="76" spans="2:20" x14ac:dyDescent="0.25">
      <c r="B76" s="32">
        <v>3000</v>
      </c>
      <c r="C76" s="32">
        <v>20403</v>
      </c>
      <c r="D76" s="32">
        <v>3981</v>
      </c>
      <c r="E76" s="33" t="s">
        <v>147</v>
      </c>
      <c r="F76" s="32" t="s">
        <v>745</v>
      </c>
      <c r="G76" s="34">
        <v>3761.76</v>
      </c>
      <c r="H76" s="34">
        <v>3612.65</v>
      </c>
      <c r="I76" s="34">
        <v>3575.69</v>
      </c>
      <c r="J76" s="34">
        <v>3562.24</v>
      </c>
      <c r="K76" s="34">
        <v>3536.09</v>
      </c>
      <c r="L76" s="34">
        <v>3498.05</v>
      </c>
      <c r="M76" s="34">
        <v>3761.76</v>
      </c>
      <c r="N76" s="34">
        <v>3612.65</v>
      </c>
      <c r="O76" s="34">
        <v>3575.69</v>
      </c>
      <c r="P76" s="34">
        <v>3562.24</v>
      </c>
      <c r="Q76" s="34">
        <v>3536.09</v>
      </c>
      <c r="R76" s="34">
        <v>9877.16</v>
      </c>
      <c r="S76" s="34">
        <f t="shared" si="6"/>
        <v>49472.070000000007</v>
      </c>
      <c r="T76" s="40"/>
    </row>
    <row r="77" spans="2:20" x14ac:dyDescent="0.25">
      <c r="B77" s="32">
        <v>3000</v>
      </c>
      <c r="C77" s="32">
        <v>20415</v>
      </c>
      <c r="D77" s="32">
        <v>3111</v>
      </c>
      <c r="E77" s="33" t="s">
        <v>135</v>
      </c>
      <c r="F77" s="32" t="s">
        <v>692</v>
      </c>
      <c r="G77" s="34">
        <v>3088.2352941176468</v>
      </c>
      <c r="H77" s="34">
        <v>3088.2352941176468</v>
      </c>
      <c r="I77" s="34">
        <v>3088.2352941176468</v>
      </c>
      <c r="J77" s="34">
        <v>3088.2352941176468</v>
      </c>
      <c r="K77" s="34">
        <v>3088.2352941176468</v>
      </c>
      <c r="L77" s="34">
        <v>3088.2352941176468</v>
      </c>
      <c r="M77" s="34">
        <v>3088.2352941176468</v>
      </c>
      <c r="N77" s="34">
        <v>3088.2352941176468</v>
      </c>
      <c r="O77" s="34">
        <v>3088.2352941176468</v>
      </c>
      <c r="P77" s="34">
        <v>3088.2352941176468</v>
      </c>
      <c r="Q77" s="34">
        <v>3088.2352941176468</v>
      </c>
      <c r="R77" s="34">
        <v>3088.2352941176468</v>
      </c>
      <c r="S77" s="34">
        <f t="shared" si="6"/>
        <v>37058.823529411762</v>
      </c>
      <c r="T77" s="40"/>
    </row>
    <row r="78" spans="2:20" x14ac:dyDescent="0.25">
      <c r="B78" s="32">
        <v>3000</v>
      </c>
      <c r="C78" s="32">
        <v>20415</v>
      </c>
      <c r="D78" s="32">
        <v>3131</v>
      </c>
      <c r="E78" s="33" t="s">
        <v>137</v>
      </c>
      <c r="F78" s="32" t="s">
        <v>693</v>
      </c>
      <c r="G78" s="34">
        <v>1047.0588235294117</v>
      </c>
      <c r="H78" s="34">
        <v>1047.0588235294117</v>
      </c>
      <c r="I78" s="34">
        <v>1047.0588235294117</v>
      </c>
      <c r="J78" s="34">
        <v>1047.0588235294117</v>
      </c>
      <c r="K78" s="34">
        <v>1047.0588235294117</v>
      </c>
      <c r="L78" s="34">
        <v>1047.0588235294117</v>
      </c>
      <c r="M78" s="34">
        <v>1047.0588235294117</v>
      </c>
      <c r="N78" s="34">
        <v>1047.0588235294117</v>
      </c>
      <c r="O78" s="34">
        <v>1047.0588235294117</v>
      </c>
      <c r="P78" s="34">
        <v>1047.0588235294117</v>
      </c>
      <c r="Q78" s="34">
        <v>1047.0588235294117</v>
      </c>
      <c r="R78" s="34">
        <v>1047.0588235294117</v>
      </c>
      <c r="S78" s="34">
        <f t="shared" si="6"/>
        <v>12564.705882352944</v>
      </c>
      <c r="T78" s="40"/>
    </row>
    <row r="79" spans="2:20" x14ac:dyDescent="0.25">
      <c r="B79" s="32">
        <v>3000</v>
      </c>
      <c r="C79" s="32">
        <v>20415</v>
      </c>
      <c r="D79" s="32">
        <v>3141</v>
      </c>
      <c r="E79" s="33" t="s">
        <v>139</v>
      </c>
      <c r="F79" s="32" t="s">
        <v>694</v>
      </c>
      <c r="G79" s="34">
        <v>959.16666666666663</v>
      </c>
      <c r="H79" s="34">
        <v>959.16666666666663</v>
      </c>
      <c r="I79" s="34">
        <v>959.16666666666663</v>
      </c>
      <c r="J79" s="34">
        <v>959.16666666666663</v>
      </c>
      <c r="K79" s="34">
        <v>959.16666666666663</v>
      </c>
      <c r="L79" s="34">
        <v>959.16666666666663</v>
      </c>
      <c r="M79" s="34">
        <v>959.16666666666663</v>
      </c>
      <c r="N79" s="34">
        <v>959.16666666666663</v>
      </c>
      <c r="O79" s="34">
        <v>959.16666666666663</v>
      </c>
      <c r="P79" s="34">
        <v>959.16666666666663</v>
      </c>
      <c r="Q79" s="34">
        <v>959.16666666666663</v>
      </c>
      <c r="R79" s="34">
        <v>959.16666666666663</v>
      </c>
      <c r="S79" s="34">
        <f t="shared" si="6"/>
        <v>11509.999999999998</v>
      </c>
      <c r="T79" s="40"/>
    </row>
    <row r="80" spans="2:20" x14ac:dyDescent="0.25">
      <c r="B80" s="32">
        <v>3000</v>
      </c>
      <c r="C80" s="32">
        <v>20415</v>
      </c>
      <c r="D80" s="32">
        <v>3151</v>
      </c>
      <c r="E80" s="33" t="s">
        <v>655</v>
      </c>
      <c r="F80" s="32" t="s">
        <v>750</v>
      </c>
      <c r="G80" s="34">
        <v>1250</v>
      </c>
      <c r="H80" s="34">
        <v>1250</v>
      </c>
      <c r="I80" s="34">
        <v>1250</v>
      </c>
      <c r="J80" s="34">
        <v>1250</v>
      </c>
      <c r="K80" s="34">
        <v>1250</v>
      </c>
      <c r="L80" s="34">
        <v>1250</v>
      </c>
      <c r="M80" s="34">
        <v>1250</v>
      </c>
      <c r="N80" s="34">
        <v>1250</v>
      </c>
      <c r="O80" s="34">
        <v>1250</v>
      </c>
      <c r="P80" s="34">
        <v>1250</v>
      </c>
      <c r="Q80" s="34">
        <v>1250</v>
      </c>
      <c r="R80" s="34">
        <v>1250</v>
      </c>
      <c r="S80" s="34">
        <f t="shared" si="6"/>
        <v>15000</v>
      </c>
      <c r="T80" s="40"/>
    </row>
    <row r="81" spans="2:20" x14ac:dyDescent="0.25">
      <c r="B81" s="32">
        <v>3000</v>
      </c>
      <c r="C81" s="32">
        <v>20415</v>
      </c>
      <c r="D81" s="32">
        <v>3171</v>
      </c>
      <c r="E81" s="33" t="s">
        <v>141</v>
      </c>
      <c r="F81" s="32" t="s">
        <v>695</v>
      </c>
      <c r="G81" s="34">
        <v>171.66666666666666</v>
      </c>
      <c r="H81" s="34">
        <v>171.66666666666666</v>
      </c>
      <c r="I81" s="34">
        <v>171.66666666666666</v>
      </c>
      <c r="J81" s="34">
        <v>171.66666666666666</v>
      </c>
      <c r="K81" s="34">
        <v>171.66666666666666</v>
      </c>
      <c r="L81" s="34">
        <v>171.66666666666666</v>
      </c>
      <c r="M81" s="34">
        <v>171.66666666666666</v>
      </c>
      <c r="N81" s="34">
        <v>171.66666666666666</v>
      </c>
      <c r="O81" s="34">
        <v>171.66666666666666</v>
      </c>
      <c r="P81" s="34">
        <v>171.66666666666666</v>
      </c>
      <c r="Q81" s="34">
        <v>171.66666666666666</v>
      </c>
      <c r="R81" s="34">
        <v>171.66666666666666</v>
      </c>
      <c r="S81" s="34">
        <f t="shared" si="6"/>
        <v>2060.0000000000005</v>
      </c>
      <c r="T81" s="40"/>
    </row>
    <row r="82" spans="2:20" x14ac:dyDescent="0.25">
      <c r="B82" s="32">
        <v>3000</v>
      </c>
      <c r="C82" s="32">
        <v>20415</v>
      </c>
      <c r="D82" s="32">
        <v>3233</v>
      </c>
      <c r="E82" s="33" t="s">
        <v>143</v>
      </c>
      <c r="F82" s="32" t="s">
        <v>696</v>
      </c>
      <c r="G82" s="34">
        <v>750</v>
      </c>
      <c r="H82" s="34">
        <v>750</v>
      </c>
      <c r="I82" s="34">
        <v>750</v>
      </c>
      <c r="J82" s="34">
        <v>750</v>
      </c>
      <c r="K82" s="34">
        <v>750</v>
      </c>
      <c r="L82" s="34">
        <v>750</v>
      </c>
      <c r="M82" s="34">
        <v>750</v>
      </c>
      <c r="N82" s="34">
        <v>750</v>
      </c>
      <c r="O82" s="34">
        <v>750</v>
      </c>
      <c r="P82" s="34">
        <v>750</v>
      </c>
      <c r="Q82" s="34">
        <v>750</v>
      </c>
      <c r="R82" s="34">
        <v>750</v>
      </c>
      <c r="S82" s="34">
        <f t="shared" si="6"/>
        <v>9000</v>
      </c>
      <c r="T82" s="40"/>
    </row>
    <row r="83" spans="2:20" x14ac:dyDescent="0.25">
      <c r="B83" s="32">
        <v>3000</v>
      </c>
      <c r="C83" s="32">
        <v>20415</v>
      </c>
      <c r="D83" s="32">
        <v>3291</v>
      </c>
      <c r="E83" s="33" t="s">
        <v>145</v>
      </c>
      <c r="F83" s="32" t="s">
        <v>697</v>
      </c>
      <c r="G83" s="34">
        <v>800</v>
      </c>
      <c r="H83" s="34">
        <v>800</v>
      </c>
      <c r="I83" s="34">
        <v>800</v>
      </c>
      <c r="J83" s="34">
        <v>800</v>
      </c>
      <c r="K83" s="34">
        <v>800</v>
      </c>
      <c r="L83" s="34">
        <v>800</v>
      </c>
      <c r="M83" s="34">
        <v>800</v>
      </c>
      <c r="N83" s="34">
        <v>800</v>
      </c>
      <c r="O83" s="34">
        <v>800</v>
      </c>
      <c r="P83" s="34">
        <v>800</v>
      </c>
      <c r="Q83" s="34">
        <v>800</v>
      </c>
      <c r="R83" s="34">
        <v>800</v>
      </c>
      <c r="S83" s="34">
        <f t="shared" si="6"/>
        <v>9600</v>
      </c>
      <c r="T83" s="40"/>
    </row>
    <row r="84" spans="2:20" x14ac:dyDescent="0.25">
      <c r="B84" s="32">
        <v>3000</v>
      </c>
      <c r="C84" s="32">
        <v>20415</v>
      </c>
      <c r="D84" s="32">
        <v>3551</v>
      </c>
      <c r="E84" s="33" t="s">
        <v>660</v>
      </c>
      <c r="F84" s="32" t="s">
        <v>751</v>
      </c>
      <c r="G84" s="34">
        <v>7791.666666666667</v>
      </c>
      <c r="H84" s="34">
        <v>7791.666666666667</v>
      </c>
      <c r="I84" s="34">
        <v>7791.666666666667</v>
      </c>
      <c r="J84" s="34">
        <v>7791.666666666667</v>
      </c>
      <c r="K84" s="34">
        <v>7791.666666666667</v>
      </c>
      <c r="L84" s="34">
        <v>7791.666666666667</v>
      </c>
      <c r="M84" s="34">
        <v>7791.666666666667</v>
      </c>
      <c r="N84" s="34">
        <v>7791.666666666667</v>
      </c>
      <c r="O84" s="34">
        <v>7791.666666666667</v>
      </c>
      <c r="P84" s="34">
        <v>7791.666666666667</v>
      </c>
      <c r="Q84" s="34">
        <v>7791.666666666667</v>
      </c>
      <c r="R84" s="34">
        <v>7791.666666666667</v>
      </c>
      <c r="S84" s="34">
        <f t="shared" si="6"/>
        <v>93500.000000000015</v>
      </c>
      <c r="T84" s="40"/>
    </row>
    <row r="85" spans="2:20" x14ac:dyDescent="0.25">
      <c r="B85" s="32">
        <v>3000</v>
      </c>
      <c r="C85" s="32">
        <v>20415</v>
      </c>
      <c r="D85" s="32">
        <v>3922</v>
      </c>
      <c r="E85" s="33" t="s">
        <v>663</v>
      </c>
      <c r="F85" s="32" t="s">
        <v>752</v>
      </c>
      <c r="G85" s="34">
        <v>6690</v>
      </c>
      <c r="H85" s="34">
        <v>0</v>
      </c>
      <c r="I85" s="34">
        <v>0</v>
      </c>
      <c r="J85" s="34">
        <v>0</v>
      </c>
      <c r="K85" s="34">
        <v>0</v>
      </c>
      <c r="L85" s="34">
        <v>0</v>
      </c>
      <c r="M85" s="34">
        <v>0</v>
      </c>
      <c r="N85" s="34">
        <v>0</v>
      </c>
      <c r="O85" s="34">
        <v>0</v>
      </c>
      <c r="P85" s="34">
        <v>0</v>
      </c>
      <c r="Q85" s="34">
        <v>0</v>
      </c>
      <c r="R85" s="34">
        <v>0</v>
      </c>
      <c r="S85" s="34">
        <f t="shared" si="6"/>
        <v>6690</v>
      </c>
      <c r="T85" s="40"/>
    </row>
    <row r="86" spans="2:20" x14ac:dyDescent="0.25">
      <c r="B86" s="32">
        <v>3000</v>
      </c>
      <c r="C86" s="32">
        <v>20415</v>
      </c>
      <c r="D86" s="32">
        <v>3923</v>
      </c>
      <c r="E86" s="33" t="s">
        <v>665</v>
      </c>
      <c r="F86" s="32" t="s">
        <v>753</v>
      </c>
      <c r="G86" s="34">
        <v>6630</v>
      </c>
      <c r="H86" s="34">
        <v>0</v>
      </c>
      <c r="I86" s="34">
        <v>0</v>
      </c>
      <c r="J86" s="34">
        <v>0</v>
      </c>
      <c r="K86" s="34">
        <v>0</v>
      </c>
      <c r="L86" s="34">
        <v>0</v>
      </c>
      <c r="M86" s="34">
        <v>0</v>
      </c>
      <c r="N86" s="34">
        <v>0</v>
      </c>
      <c r="O86" s="34">
        <v>0</v>
      </c>
      <c r="P86" s="34">
        <v>0</v>
      </c>
      <c r="Q86" s="34">
        <v>0</v>
      </c>
      <c r="R86" s="34">
        <v>0</v>
      </c>
      <c r="S86" s="34">
        <f t="shared" si="6"/>
        <v>6630</v>
      </c>
      <c r="T86" s="40"/>
    </row>
    <row r="87" spans="2:20" x14ac:dyDescent="0.25">
      <c r="B87" s="32">
        <v>3000</v>
      </c>
      <c r="C87" s="32">
        <v>20415</v>
      </c>
      <c r="D87" s="32">
        <v>3981</v>
      </c>
      <c r="E87" s="33" t="s">
        <v>147</v>
      </c>
      <c r="F87" s="32" t="s">
        <v>699</v>
      </c>
      <c r="G87" s="34">
        <v>1381.9</v>
      </c>
      <c r="H87" s="34">
        <v>1221.27</v>
      </c>
      <c r="I87" s="34">
        <v>1221.27</v>
      </c>
      <c r="J87" s="34">
        <v>1240.71</v>
      </c>
      <c r="K87" s="34">
        <v>1221.27</v>
      </c>
      <c r="L87" s="34">
        <v>1221.27</v>
      </c>
      <c r="M87" s="34">
        <v>1381.9</v>
      </c>
      <c r="N87" s="34">
        <v>1221.27</v>
      </c>
      <c r="O87" s="34">
        <v>1221.27</v>
      </c>
      <c r="P87" s="34">
        <v>1240.71</v>
      </c>
      <c r="Q87" s="34">
        <v>1221.27</v>
      </c>
      <c r="R87" s="34">
        <v>3279.22</v>
      </c>
      <c r="S87" s="34">
        <f t="shared" si="6"/>
        <v>17073.330000000002</v>
      </c>
      <c r="T87" s="40"/>
    </row>
    <row r="88" spans="2:20" x14ac:dyDescent="0.25">
      <c r="B88" s="40"/>
      <c r="C88" s="41"/>
      <c r="D88" s="41"/>
      <c r="E88" s="42"/>
      <c r="F88" s="39" t="s">
        <v>149</v>
      </c>
      <c r="G88" s="43">
        <f t="shared" ref="G88:R88" si="7">SUM(G64:G87)</f>
        <v>65899.248235294115</v>
      </c>
      <c r="H88" s="43">
        <f t="shared" si="7"/>
        <v>78949.508235294139</v>
      </c>
      <c r="I88" s="43">
        <f t="shared" si="7"/>
        <v>38912.548235294118</v>
      </c>
      <c r="J88" s="43">
        <f t="shared" si="7"/>
        <v>78918.538235294138</v>
      </c>
      <c r="K88" s="43">
        <f t="shared" si="7"/>
        <v>338872.9482352942</v>
      </c>
      <c r="L88" s="43">
        <f t="shared" si="7"/>
        <v>78834.908235294148</v>
      </c>
      <c r="M88" s="43">
        <f t="shared" si="7"/>
        <v>39259.248235294122</v>
      </c>
      <c r="N88" s="43">
        <f t="shared" si="7"/>
        <v>78949.508235294139</v>
      </c>
      <c r="O88" s="43">
        <f t="shared" si="7"/>
        <v>38912.548235294118</v>
      </c>
      <c r="P88" s="43">
        <f t="shared" si="7"/>
        <v>78918.538235294138</v>
      </c>
      <c r="Q88" s="43">
        <f t="shared" si="7"/>
        <v>38872.94823529412</v>
      </c>
      <c r="R88" s="43">
        <f t="shared" si="7"/>
        <v>347271.9682352941</v>
      </c>
      <c r="S88" s="43">
        <f t="shared" si="6"/>
        <v>1302572.4588235295</v>
      </c>
      <c r="T88" s="40"/>
    </row>
    <row r="89" spans="2:20" x14ac:dyDescent="0.25">
      <c r="B89" s="40"/>
      <c r="C89" s="40"/>
      <c r="D89" s="40"/>
      <c r="E89" s="40"/>
      <c r="F89" s="40"/>
      <c r="G89" s="40"/>
      <c r="H89" s="40"/>
      <c r="I89" s="40"/>
      <c r="J89" s="40"/>
      <c r="K89" s="40"/>
      <c r="L89" s="40"/>
      <c r="M89" s="40"/>
      <c r="N89" s="40"/>
      <c r="O89" s="40"/>
      <c r="P89" s="40"/>
      <c r="Q89" s="40"/>
      <c r="R89" s="40"/>
      <c r="S89" s="40"/>
      <c r="T89" s="40"/>
    </row>
    <row r="90" spans="2:20" x14ac:dyDescent="0.25">
      <c r="B90" s="32">
        <v>4000</v>
      </c>
      <c r="C90" s="32">
        <v>20403</v>
      </c>
      <c r="D90" s="32">
        <v>4411</v>
      </c>
      <c r="E90" s="33" t="s">
        <v>668</v>
      </c>
      <c r="F90" s="32" t="s">
        <v>746</v>
      </c>
      <c r="G90" s="34">
        <v>160000</v>
      </c>
      <c r="H90" s="34">
        <v>160000</v>
      </c>
      <c r="I90" s="34">
        <v>160000</v>
      </c>
      <c r="J90" s="34">
        <v>160000</v>
      </c>
      <c r="K90" s="34">
        <v>160000</v>
      </c>
      <c r="L90" s="34">
        <v>160000</v>
      </c>
      <c r="M90" s="34">
        <v>160000</v>
      </c>
      <c r="N90" s="34">
        <v>160000</v>
      </c>
      <c r="O90" s="34">
        <v>160000</v>
      </c>
      <c r="P90" s="34">
        <v>160000</v>
      </c>
      <c r="Q90" s="34">
        <v>160000</v>
      </c>
      <c r="R90" s="34">
        <f>7660000-7500000</f>
        <v>160000</v>
      </c>
      <c r="S90" s="34">
        <f t="shared" ref="S90:S92" si="8">SUM(G90:R90)</f>
        <v>1920000</v>
      </c>
      <c r="T90" s="40"/>
    </row>
    <row r="91" spans="2:20" x14ac:dyDescent="0.25">
      <c r="B91" s="32">
        <v>4000</v>
      </c>
      <c r="C91" s="32">
        <v>20415</v>
      </c>
      <c r="D91" s="32">
        <v>4411</v>
      </c>
      <c r="E91" s="33" t="s">
        <v>668</v>
      </c>
      <c r="F91" s="32" t="s">
        <v>754</v>
      </c>
      <c r="G91" s="34">
        <v>3000000</v>
      </c>
      <c r="H91" s="34">
        <v>0</v>
      </c>
      <c r="I91" s="34">
        <v>0</v>
      </c>
      <c r="J91" s="34">
        <v>0</v>
      </c>
      <c r="K91" s="34">
        <v>0</v>
      </c>
      <c r="L91" s="34">
        <v>0</v>
      </c>
      <c r="M91" s="34">
        <v>0</v>
      </c>
      <c r="N91" s="34">
        <v>0</v>
      </c>
      <c r="O91" s="34">
        <v>0</v>
      </c>
      <c r="P91" s="34">
        <v>0</v>
      </c>
      <c r="Q91" s="34">
        <v>0</v>
      </c>
      <c r="R91" s="34">
        <v>0</v>
      </c>
      <c r="S91" s="34">
        <f t="shared" si="8"/>
        <v>3000000</v>
      </c>
      <c r="T91" s="40"/>
    </row>
    <row r="92" spans="2:20" x14ac:dyDescent="0.25">
      <c r="B92" s="40"/>
      <c r="C92" s="41"/>
      <c r="D92" s="41"/>
      <c r="E92" s="42"/>
      <c r="F92" s="39" t="s">
        <v>670</v>
      </c>
      <c r="G92" s="43">
        <f t="shared" ref="G92:R92" si="9">SUM(G90:G91)</f>
        <v>3160000</v>
      </c>
      <c r="H92" s="43">
        <f t="shared" si="9"/>
        <v>160000</v>
      </c>
      <c r="I92" s="43">
        <f t="shared" si="9"/>
        <v>160000</v>
      </c>
      <c r="J92" s="43">
        <f t="shared" si="9"/>
        <v>160000</v>
      </c>
      <c r="K92" s="43">
        <f t="shared" si="9"/>
        <v>160000</v>
      </c>
      <c r="L92" s="43">
        <f t="shared" si="9"/>
        <v>160000</v>
      </c>
      <c r="M92" s="43">
        <f t="shared" si="9"/>
        <v>160000</v>
      </c>
      <c r="N92" s="43">
        <f t="shared" si="9"/>
        <v>160000</v>
      </c>
      <c r="O92" s="43">
        <f t="shared" si="9"/>
        <v>160000</v>
      </c>
      <c r="P92" s="43">
        <f t="shared" si="9"/>
        <v>160000</v>
      </c>
      <c r="Q92" s="43">
        <f t="shared" si="9"/>
        <v>160000</v>
      </c>
      <c r="R92" s="43">
        <f t="shared" si="9"/>
        <v>160000</v>
      </c>
      <c r="S92" s="43">
        <f t="shared" si="8"/>
        <v>4920000</v>
      </c>
      <c r="T92" s="40"/>
    </row>
    <row r="93" spans="2:20" x14ac:dyDescent="0.25">
      <c r="B93" s="40"/>
      <c r="C93" s="40"/>
      <c r="D93" s="40"/>
      <c r="E93" s="40"/>
      <c r="F93" s="40"/>
      <c r="G93" s="40"/>
      <c r="H93" s="40"/>
      <c r="I93" s="40"/>
      <c r="J93" s="40"/>
      <c r="K93" s="40"/>
      <c r="L93" s="40"/>
      <c r="M93" s="40"/>
      <c r="N93" s="40"/>
      <c r="O93" s="40"/>
      <c r="P93" s="40"/>
      <c r="Q93" s="40"/>
      <c r="R93" s="40"/>
      <c r="S93" s="40"/>
      <c r="T93" s="40"/>
    </row>
    <row r="94" spans="2:20" x14ac:dyDescent="0.25">
      <c r="B94" s="40"/>
      <c r="C94" s="40"/>
      <c r="D94" s="40"/>
      <c r="E94" s="40"/>
      <c r="F94" s="39" t="s">
        <v>150</v>
      </c>
      <c r="G94" s="43">
        <f t="shared" ref="G94:R94" si="10">+G50+G62+G88+G92</f>
        <v>3876380.7522019609</v>
      </c>
      <c r="H94" s="43">
        <f t="shared" si="10"/>
        <v>703944.18220196082</v>
      </c>
      <c r="I94" s="43">
        <f t="shared" si="10"/>
        <v>662059.13220196078</v>
      </c>
      <c r="J94" s="43">
        <f t="shared" si="10"/>
        <v>702364.56220196083</v>
      </c>
      <c r="K94" s="43">
        <f t="shared" si="10"/>
        <v>960039.55220196093</v>
      </c>
      <c r="L94" s="43">
        <f t="shared" si="10"/>
        <v>698099.56220196083</v>
      </c>
      <c r="M94" s="43">
        <f t="shared" si="10"/>
        <v>679740.75220196089</v>
      </c>
      <c r="N94" s="43">
        <f t="shared" si="10"/>
        <v>886668.33220196061</v>
      </c>
      <c r="O94" s="43">
        <f t="shared" si="10"/>
        <v>662059.13220196078</v>
      </c>
      <c r="P94" s="43">
        <f t="shared" si="10"/>
        <v>702364.56220196083</v>
      </c>
      <c r="Q94" s="43">
        <f t="shared" si="10"/>
        <v>660039.55220196082</v>
      </c>
      <c r="R94" s="43">
        <f t="shared" si="10"/>
        <v>1472339.2122019609</v>
      </c>
      <c r="S94" s="43">
        <f t="shared" ref="S94" si="11">SUM(G94:R94)</f>
        <v>12666099.286423529</v>
      </c>
      <c r="T94" s="40"/>
    </row>
    <row r="95" spans="2:20" x14ac:dyDescent="0.25">
      <c r="B95" s="40"/>
      <c r="C95" s="40"/>
      <c r="D95" s="40"/>
      <c r="E95" s="40"/>
      <c r="F95" s="40"/>
      <c r="G95" s="40"/>
      <c r="H95" s="40"/>
      <c r="I95" s="40"/>
      <c r="J95" s="40"/>
      <c r="K95" s="40"/>
      <c r="L95" s="40"/>
      <c r="M95" s="40"/>
      <c r="N95" s="40"/>
      <c r="O95" s="40"/>
      <c r="P95" s="40"/>
      <c r="Q95" s="40"/>
      <c r="R95" s="40"/>
      <c r="S95" s="40"/>
      <c r="T95" s="40"/>
    </row>
    <row r="96" spans="2:20" x14ac:dyDescent="0.25">
      <c r="B96" s="40"/>
      <c r="C96" s="40"/>
      <c r="D96" s="40"/>
      <c r="E96" s="40"/>
      <c r="F96" s="40"/>
      <c r="G96" s="40"/>
      <c r="H96" s="40"/>
      <c r="I96" s="40"/>
      <c r="J96" s="40"/>
      <c r="K96" s="40"/>
      <c r="L96" s="40"/>
      <c r="M96" s="40"/>
      <c r="N96" s="40"/>
      <c r="O96" s="40"/>
      <c r="P96" s="40"/>
      <c r="Q96" s="40"/>
      <c r="R96" s="40"/>
      <c r="S96" s="40"/>
      <c r="T96" s="40"/>
    </row>
    <row r="97" spans="2:20" x14ac:dyDescent="0.25">
      <c r="B97" s="40"/>
      <c r="C97" s="40"/>
      <c r="D97" s="40"/>
      <c r="E97" s="40"/>
      <c r="F97" s="40"/>
      <c r="G97" s="40"/>
      <c r="H97" s="40"/>
      <c r="I97" s="40"/>
      <c r="J97" s="40"/>
      <c r="K97" s="40"/>
      <c r="L97" s="40"/>
      <c r="M97" s="40"/>
      <c r="N97" s="40"/>
      <c r="O97" s="40"/>
      <c r="P97" s="40"/>
      <c r="Q97" s="40"/>
      <c r="R97" s="40"/>
      <c r="S97" s="40"/>
      <c r="T97" s="40"/>
    </row>
    <row r="98" spans="2:20" x14ac:dyDescent="0.25">
      <c r="B98" s="40"/>
      <c r="C98" s="40"/>
      <c r="D98" s="40"/>
      <c r="E98" s="40"/>
      <c r="F98" s="40"/>
      <c r="G98" s="40"/>
      <c r="H98" s="40"/>
      <c r="I98" s="40"/>
      <c r="J98" s="40"/>
      <c r="K98" s="40"/>
      <c r="L98" s="40"/>
      <c r="M98" s="40"/>
      <c r="N98" s="40"/>
      <c r="O98" s="40"/>
      <c r="P98" s="40"/>
      <c r="Q98" s="40"/>
      <c r="R98" s="40"/>
      <c r="S98" s="40"/>
      <c r="T98" s="40"/>
    </row>
    <row r="99" spans="2:20" x14ac:dyDescent="0.25">
      <c r="B99" s="40"/>
      <c r="C99" s="40"/>
      <c r="D99" s="40"/>
      <c r="E99" s="40"/>
      <c r="F99" s="40"/>
      <c r="G99" s="40"/>
      <c r="H99" s="40"/>
      <c r="I99" s="40"/>
      <c r="J99" s="40"/>
      <c r="K99" s="40"/>
      <c r="L99" s="40"/>
      <c r="M99" s="40"/>
      <c r="N99" s="40"/>
      <c r="O99" s="40"/>
      <c r="P99" s="40"/>
      <c r="Q99" s="40"/>
      <c r="R99" s="40"/>
      <c r="S99" s="40"/>
      <c r="T99" s="40"/>
    </row>
    <row r="100" spans="2:20" x14ac:dyDescent="0.25">
      <c r="B100" s="40"/>
      <c r="C100" s="40"/>
      <c r="D100" s="40"/>
      <c r="E100" s="40"/>
      <c r="F100" s="40"/>
      <c r="G100" s="40"/>
      <c r="H100" s="40"/>
      <c r="I100" s="40"/>
      <c r="J100" s="40"/>
      <c r="K100" s="40"/>
      <c r="L100" s="40"/>
      <c r="M100" s="40"/>
      <c r="N100" s="40"/>
      <c r="O100" s="40"/>
      <c r="P100" s="40"/>
      <c r="Q100" s="40"/>
      <c r="R100" s="40"/>
      <c r="S100" s="40"/>
      <c r="T100" s="40"/>
    </row>
    <row r="101" spans="2:20" x14ac:dyDescent="0.25">
      <c r="B101" s="40"/>
      <c r="C101" s="40"/>
      <c r="D101" s="40"/>
      <c r="E101" s="40"/>
      <c r="F101" s="40"/>
      <c r="G101" s="40"/>
      <c r="H101" s="40"/>
      <c r="I101" s="40"/>
      <c r="J101" s="40"/>
      <c r="K101" s="40"/>
      <c r="L101" s="40"/>
      <c r="M101" s="40"/>
      <c r="N101" s="40"/>
      <c r="O101" s="40"/>
      <c r="P101" s="40"/>
      <c r="Q101" s="40"/>
      <c r="R101" s="40"/>
      <c r="S101" s="40"/>
      <c r="T101" s="40"/>
    </row>
    <row r="102" spans="2:20" x14ac:dyDescent="0.25">
      <c r="B102" s="40"/>
      <c r="C102" s="40"/>
      <c r="D102" s="40"/>
      <c r="E102" s="40"/>
      <c r="F102" s="40"/>
      <c r="G102" s="40"/>
      <c r="H102" s="40"/>
      <c r="I102" s="40"/>
      <c r="J102" s="40"/>
      <c r="K102" s="40"/>
      <c r="L102" s="40"/>
      <c r="M102" s="40"/>
      <c r="N102" s="40"/>
      <c r="O102" s="40"/>
      <c r="P102" s="40"/>
      <c r="Q102" s="40"/>
      <c r="R102" s="40"/>
      <c r="S102" s="40"/>
      <c r="T102" s="40"/>
    </row>
    <row r="103" spans="2:20" x14ac:dyDescent="0.25">
      <c r="B103" s="40"/>
      <c r="C103" s="40"/>
      <c r="D103" s="40"/>
      <c r="E103" s="40"/>
      <c r="F103" s="40"/>
      <c r="G103" s="40"/>
      <c r="H103" s="40"/>
      <c r="I103" s="40"/>
      <c r="J103" s="40"/>
      <c r="K103" s="40"/>
      <c r="L103" s="40"/>
      <c r="M103" s="40"/>
      <c r="N103" s="40"/>
      <c r="O103" s="40"/>
      <c r="P103" s="40"/>
      <c r="Q103" s="40"/>
      <c r="R103" s="40"/>
      <c r="S103" s="40"/>
      <c r="T103" s="40"/>
    </row>
    <row r="104" spans="2:20" x14ac:dyDescent="0.25">
      <c r="B104" s="40"/>
      <c r="C104" s="40"/>
      <c r="D104" s="40"/>
      <c r="E104" s="40"/>
      <c r="F104" s="40"/>
      <c r="G104" s="40"/>
      <c r="H104" s="40"/>
      <c r="I104" s="40"/>
      <c r="J104" s="40"/>
      <c r="K104" s="40"/>
      <c r="L104" s="40"/>
      <c r="M104" s="40"/>
      <c r="N104" s="40"/>
      <c r="O104" s="40"/>
      <c r="P104" s="40"/>
      <c r="Q104" s="40"/>
      <c r="R104" s="40"/>
      <c r="S104" s="40"/>
      <c r="T104" s="40"/>
    </row>
    <row r="105" spans="2:20" x14ac:dyDescent="0.25">
      <c r="B105" s="40"/>
      <c r="C105" s="40"/>
      <c r="D105" s="40"/>
      <c r="E105" s="40"/>
      <c r="F105" s="40"/>
      <c r="G105" s="40"/>
      <c r="H105" s="40"/>
      <c r="I105" s="40"/>
      <c r="J105" s="40"/>
      <c r="K105" s="40"/>
      <c r="L105" s="40"/>
      <c r="M105" s="40"/>
      <c r="N105" s="40"/>
      <c r="O105" s="40"/>
      <c r="P105" s="40"/>
      <c r="Q105" s="40"/>
      <c r="R105" s="40"/>
      <c r="S105" s="40"/>
      <c r="T105" s="40"/>
    </row>
    <row r="106" spans="2:20" x14ac:dyDescent="0.25">
      <c r="B106" s="40"/>
      <c r="C106" s="40"/>
      <c r="D106" s="40"/>
      <c r="E106" s="40"/>
      <c r="F106" s="40"/>
      <c r="G106" s="40"/>
      <c r="H106" s="40"/>
      <c r="I106" s="40"/>
      <c r="J106" s="40"/>
      <c r="K106" s="40"/>
      <c r="L106" s="40"/>
      <c r="M106" s="40"/>
      <c r="N106" s="40"/>
      <c r="O106" s="40"/>
      <c r="P106" s="40"/>
      <c r="Q106" s="40"/>
      <c r="R106" s="40"/>
      <c r="S106" s="40"/>
      <c r="T106" s="40"/>
    </row>
    <row r="107" spans="2:20" x14ac:dyDescent="0.25">
      <c r="B107" s="40"/>
      <c r="C107" s="40"/>
      <c r="D107" s="40"/>
      <c r="E107" s="40"/>
      <c r="F107" s="40"/>
      <c r="G107" s="40"/>
      <c r="H107" s="40"/>
      <c r="I107" s="40"/>
      <c r="J107" s="40"/>
      <c r="K107" s="40"/>
      <c r="L107" s="40"/>
      <c r="M107" s="40"/>
      <c r="N107" s="40"/>
      <c r="O107" s="40"/>
      <c r="P107" s="40"/>
      <c r="Q107" s="40"/>
      <c r="R107" s="40"/>
      <c r="S107" s="40"/>
      <c r="T107" s="40"/>
    </row>
    <row r="108" spans="2:20" x14ac:dyDescent="0.25">
      <c r="B108" s="40"/>
      <c r="C108" s="40"/>
      <c r="D108" s="40"/>
      <c r="E108" s="40"/>
      <c r="F108" s="40"/>
      <c r="G108" s="40"/>
      <c r="H108" s="40"/>
      <c r="I108" s="40"/>
      <c r="J108" s="40"/>
      <c r="K108" s="40"/>
      <c r="L108" s="40"/>
      <c r="M108" s="40"/>
      <c r="N108" s="40"/>
      <c r="O108" s="40"/>
      <c r="P108" s="40"/>
      <c r="Q108" s="40"/>
      <c r="R108" s="40"/>
      <c r="S108" s="40"/>
      <c r="T108" s="40"/>
    </row>
    <row r="109" spans="2:20" x14ac:dyDescent="0.25">
      <c r="B109" s="40"/>
      <c r="C109" s="40"/>
      <c r="D109" s="40"/>
      <c r="E109" s="40"/>
      <c r="F109" s="40"/>
      <c r="G109" s="40"/>
      <c r="H109" s="40"/>
      <c r="I109" s="40"/>
      <c r="J109" s="40"/>
      <c r="K109" s="40"/>
      <c r="L109" s="40"/>
      <c r="M109" s="40"/>
      <c r="N109" s="40"/>
      <c r="O109" s="40"/>
      <c r="P109" s="40"/>
      <c r="Q109" s="40"/>
      <c r="R109" s="40"/>
      <c r="S109" s="40"/>
      <c r="T109" s="40"/>
    </row>
    <row r="110" spans="2:20" x14ac:dyDescent="0.25">
      <c r="B110" s="40"/>
      <c r="C110" s="40"/>
      <c r="D110" s="40"/>
      <c r="E110" s="40"/>
      <c r="F110" s="40"/>
      <c r="G110" s="40"/>
      <c r="H110" s="40"/>
      <c r="I110" s="40"/>
      <c r="J110" s="40"/>
      <c r="K110" s="40"/>
      <c r="L110" s="40"/>
      <c r="M110" s="40"/>
      <c r="N110" s="40"/>
      <c r="O110" s="40"/>
      <c r="P110" s="40"/>
      <c r="Q110" s="40"/>
      <c r="R110" s="40"/>
      <c r="S110" s="40"/>
      <c r="T110" s="40"/>
    </row>
    <row r="111" spans="2:20" x14ac:dyDescent="0.25">
      <c r="B111" s="40"/>
      <c r="C111" s="40"/>
      <c r="D111" s="40"/>
      <c r="E111" s="40"/>
      <c r="F111" s="40"/>
      <c r="G111" s="40"/>
      <c r="H111" s="40"/>
      <c r="I111" s="40"/>
      <c r="J111" s="40"/>
      <c r="K111" s="40"/>
      <c r="L111" s="40"/>
      <c r="M111" s="40"/>
      <c r="N111" s="40"/>
      <c r="O111" s="40"/>
      <c r="P111" s="40"/>
      <c r="Q111" s="40"/>
      <c r="R111" s="40"/>
      <c r="S111" s="40"/>
      <c r="T111" s="40"/>
    </row>
    <row r="112" spans="2:20" x14ac:dyDescent="0.25">
      <c r="B112" s="40"/>
      <c r="C112" s="40"/>
      <c r="D112" s="40"/>
      <c r="E112" s="40"/>
      <c r="F112" s="40"/>
      <c r="G112" s="40"/>
      <c r="H112" s="40"/>
      <c r="I112" s="40"/>
      <c r="J112" s="40"/>
      <c r="K112" s="40"/>
      <c r="L112" s="40"/>
      <c r="M112" s="40"/>
      <c r="N112" s="40"/>
      <c r="O112" s="40"/>
      <c r="P112" s="40"/>
      <c r="Q112" s="40"/>
      <c r="R112" s="40"/>
      <c r="S112" s="40"/>
      <c r="T112" s="40"/>
    </row>
    <row r="113" spans="2:20" x14ac:dyDescent="0.25">
      <c r="B113" s="40"/>
      <c r="C113" s="40"/>
      <c r="D113" s="40"/>
      <c r="E113" s="40"/>
      <c r="F113" s="40"/>
      <c r="G113" s="40"/>
      <c r="H113" s="40"/>
      <c r="I113" s="40"/>
      <c r="J113" s="40"/>
      <c r="K113" s="40"/>
      <c r="L113" s="40"/>
      <c r="M113" s="40"/>
      <c r="N113" s="40"/>
      <c r="O113" s="40"/>
      <c r="P113" s="40"/>
      <c r="Q113" s="40"/>
      <c r="R113" s="40"/>
      <c r="S113" s="40"/>
      <c r="T113" s="40"/>
    </row>
    <row r="114" spans="2:20" x14ac:dyDescent="0.25">
      <c r="B114" s="40"/>
      <c r="C114" s="40"/>
      <c r="D114" s="40"/>
      <c r="E114" s="40"/>
      <c r="F114" s="40"/>
      <c r="G114" s="40"/>
      <c r="H114" s="40"/>
      <c r="I114" s="40"/>
      <c r="J114" s="40"/>
      <c r="K114" s="40"/>
      <c r="L114" s="40"/>
      <c r="M114" s="40"/>
      <c r="N114" s="40"/>
      <c r="O114" s="40"/>
      <c r="P114" s="40"/>
      <c r="Q114" s="40"/>
      <c r="R114" s="40"/>
      <c r="S114" s="40"/>
      <c r="T114" s="40"/>
    </row>
    <row r="115" spans="2:20" x14ac:dyDescent="0.25">
      <c r="B115" s="40"/>
      <c r="C115" s="40"/>
      <c r="D115" s="40"/>
      <c r="E115" s="40"/>
      <c r="F115" s="40"/>
      <c r="G115" s="40"/>
      <c r="H115" s="40"/>
      <c r="I115" s="40"/>
      <c r="J115" s="40"/>
      <c r="K115" s="40"/>
      <c r="L115" s="40"/>
      <c r="M115" s="40"/>
      <c r="N115" s="40"/>
      <c r="O115" s="40"/>
      <c r="P115" s="40"/>
      <c r="Q115" s="40"/>
      <c r="R115" s="40"/>
      <c r="S115" s="40"/>
      <c r="T115" s="40"/>
    </row>
    <row r="116" spans="2:20" x14ac:dyDescent="0.25">
      <c r="B116" s="40"/>
      <c r="C116" s="40"/>
      <c r="D116" s="40"/>
      <c r="E116" s="40"/>
      <c r="F116" s="40"/>
      <c r="G116" s="40"/>
      <c r="H116" s="40"/>
      <c r="I116" s="40"/>
      <c r="J116" s="40"/>
      <c r="K116" s="40"/>
      <c r="L116" s="40"/>
      <c r="M116" s="40"/>
      <c r="N116" s="40"/>
      <c r="O116" s="40"/>
      <c r="P116" s="40"/>
      <c r="Q116" s="40"/>
      <c r="R116" s="40"/>
      <c r="S116" s="40"/>
      <c r="T116" s="40"/>
    </row>
    <row r="117" spans="2:20" x14ac:dyDescent="0.25">
      <c r="B117" s="40"/>
      <c r="C117" s="40"/>
      <c r="D117" s="40"/>
      <c r="E117" s="40"/>
      <c r="F117" s="40"/>
      <c r="G117" s="40"/>
      <c r="H117" s="40"/>
      <c r="I117" s="40"/>
      <c r="J117" s="40"/>
      <c r="K117" s="40"/>
      <c r="L117" s="40"/>
      <c r="M117" s="40"/>
      <c r="N117" s="40"/>
      <c r="O117" s="40"/>
      <c r="P117" s="40"/>
      <c r="Q117" s="40"/>
      <c r="R117" s="40"/>
      <c r="S117" s="40"/>
      <c r="T117" s="40"/>
    </row>
    <row r="118" spans="2:20" x14ac:dyDescent="0.25">
      <c r="B118" s="40"/>
      <c r="C118" s="40"/>
      <c r="D118" s="40"/>
      <c r="E118" s="40"/>
      <c r="F118" s="40"/>
      <c r="G118" s="40"/>
      <c r="H118" s="40"/>
      <c r="I118" s="40"/>
      <c r="J118" s="40"/>
      <c r="K118" s="40"/>
      <c r="L118" s="40"/>
      <c r="M118" s="40"/>
      <c r="N118" s="40"/>
      <c r="O118" s="40"/>
      <c r="P118" s="40"/>
      <c r="Q118" s="40"/>
      <c r="R118" s="40"/>
      <c r="S118" s="40"/>
      <c r="T118" s="40"/>
    </row>
    <row r="119" spans="2:20" x14ac:dyDescent="0.25">
      <c r="B119" s="40"/>
      <c r="C119" s="40"/>
      <c r="D119" s="40"/>
      <c r="E119" s="40"/>
      <c r="F119" s="40"/>
      <c r="G119" s="40"/>
      <c r="H119" s="40"/>
      <c r="I119" s="40"/>
      <c r="J119" s="40"/>
      <c r="K119" s="40"/>
      <c r="L119" s="40"/>
      <c r="M119" s="40"/>
      <c r="N119" s="40"/>
      <c r="O119" s="40"/>
      <c r="P119" s="40"/>
      <c r="Q119" s="40"/>
      <c r="R119" s="40"/>
      <c r="S119" s="40"/>
      <c r="T119" s="40"/>
    </row>
    <row r="120" spans="2:20" x14ac:dyDescent="0.25">
      <c r="B120" s="40"/>
      <c r="C120" s="40"/>
      <c r="D120" s="40"/>
      <c r="E120" s="40"/>
      <c r="F120" s="40"/>
      <c r="G120" s="40"/>
      <c r="H120" s="40"/>
      <c r="I120" s="40"/>
      <c r="J120" s="40"/>
      <c r="K120" s="40"/>
      <c r="L120" s="40"/>
      <c r="M120" s="40"/>
      <c r="N120" s="40"/>
      <c r="O120" s="40"/>
      <c r="P120" s="40"/>
      <c r="Q120" s="40"/>
      <c r="R120" s="40"/>
      <c r="S120" s="40"/>
      <c r="T120" s="40"/>
    </row>
    <row r="121" spans="2:20" x14ac:dyDescent="0.25">
      <c r="B121" s="40"/>
      <c r="C121" s="40"/>
      <c r="D121" s="40"/>
      <c r="E121" s="40"/>
      <c r="F121" s="40"/>
      <c r="G121" s="40"/>
      <c r="H121" s="40"/>
      <c r="I121" s="40"/>
      <c r="J121" s="40"/>
      <c r="K121" s="40"/>
      <c r="L121" s="40"/>
      <c r="M121" s="40"/>
      <c r="N121" s="40"/>
      <c r="O121" s="40"/>
      <c r="P121" s="40"/>
      <c r="Q121" s="40"/>
      <c r="R121" s="40"/>
      <c r="S121" s="40"/>
      <c r="T121" s="40"/>
    </row>
    <row r="122" spans="2:20" x14ac:dyDescent="0.25">
      <c r="B122" s="40"/>
      <c r="C122" s="40"/>
      <c r="D122" s="40"/>
      <c r="E122" s="40"/>
      <c r="F122" s="40"/>
      <c r="G122" s="40"/>
      <c r="H122" s="40"/>
      <c r="I122" s="40"/>
      <c r="J122" s="40"/>
      <c r="K122" s="40"/>
      <c r="L122" s="40"/>
      <c r="M122" s="40"/>
      <c r="N122" s="40"/>
      <c r="O122" s="40"/>
      <c r="P122" s="40"/>
      <c r="Q122" s="40"/>
      <c r="R122" s="40"/>
      <c r="S122" s="40"/>
      <c r="T122" s="40"/>
    </row>
    <row r="123" spans="2:20" x14ac:dyDescent="0.25">
      <c r="B123" s="40"/>
      <c r="C123" s="40"/>
      <c r="D123" s="40"/>
      <c r="E123" s="40"/>
      <c r="F123" s="40"/>
      <c r="G123" s="40"/>
      <c r="H123" s="40"/>
      <c r="I123" s="40"/>
      <c r="J123" s="40"/>
      <c r="K123" s="40"/>
      <c r="L123" s="40"/>
      <c r="M123" s="40"/>
      <c r="N123" s="40"/>
      <c r="O123" s="40"/>
      <c r="P123" s="40"/>
      <c r="Q123" s="40"/>
      <c r="R123" s="40"/>
      <c r="S123" s="40"/>
      <c r="T123" s="40"/>
    </row>
    <row r="124" spans="2:20" x14ac:dyDescent="0.25">
      <c r="B124" s="40"/>
      <c r="C124" s="40"/>
      <c r="D124" s="40"/>
      <c r="E124" s="40"/>
      <c r="F124" s="40"/>
      <c r="G124" s="40"/>
      <c r="H124" s="40"/>
      <c r="I124" s="40"/>
      <c r="J124" s="40"/>
      <c r="K124" s="40"/>
      <c r="L124" s="40"/>
      <c r="M124" s="40"/>
      <c r="N124" s="40"/>
      <c r="O124" s="40"/>
      <c r="P124" s="40"/>
      <c r="Q124" s="40"/>
      <c r="R124" s="40"/>
      <c r="S124" s="40"/>
      <c r="T124" s="40"/>
    </row>
    <row r="125" spans="2:20" x14ac:dyDescent="0.25">
      <c r="B125" s="40"/>
      <c r="C125" s="40"/>
      <c r="D125" s="40"/>
      <c r="E125" s="40"/>
      <c r="F125" s="40"/>
      <c r="G125" s="40"/>
      <c r="H125" s="40"/>
      <c r="I125" s="40"/>
      <c r="J125" s="40"/>
      <c r="K125" s="40"/>
      <c r="L125" s="40"/>
      <c r="M125" s="40"/>
      <c r="N125" s="40"/>
      <c r="O125" s="40"/>
      <c r="P125" s="40"/>
      <c r="Q125" s="40"/>
      <c r="R125" s="40"/>
      <c r="S125" s="40"/>
      <c r="T125" s="40"/>
    </row>
    <row r="126" spans="2:20" x14ac:dyDescent="0.25">
      <c r="B126" s="40"/>
      <c r="C126" s="40"/>
      <c r="D126" s="40"/>
      <c r="E126" s="40"/>
      <c r="F126" s="40"/>
      <c r="G126" s="40"/>
      <c r="H126" s="40"/>
      <c r="I126" s="40"/>
      <c r="J126" s="40"/>
      <c r="K126" s="40"/>
      <c r="L126" s="40"/>
      <c r="M126" s="40"/>
      <c r="N126" s="40"/>
      <c r="O126" s="40"/>
      <c r="P126" s="40"/>
      <c r="Q126" s="40"/>
      <c r="R126" s="40"/>
      <c r="S126" s="40"/>
      <c r="T126" s="40"/>
    </row>
    <row r="127" spans="2:20" x14ac:dyDescent="0.25">
      <c r="B127" s="40"/>
      <c r="C127" s="40"/>
      <c r="D127" s="40"/>
      <c r="E127" s="40"/>
      <c r="F127" s="40"/>
      <c r="G127" s="40"/>
      <c r="H127" s="40"/>
      <c r="I127" s="40"/>
      <c r="J127" s="40"/>
      <c r="K127" s="40"/>
      <c r="L127" s="40"/>
      <c r="M127" s="40"/>
      <c r="N127" s="40"/>
      <c r="O127" s="40"/>
      <c r="P127" s="40"/>
      <c r="Q127" s="40"/>
      <c r="R127" s="40"/>
      <c r="S127" s="40"/>
      <c r="T127" s="40"/>
    </row>
    <row r="128" spans="2:20" x14ac:dyDescent="0.25">
      <c r="B128" s="40"/>
      <c r="C128" s="40"/>
      <c r="D128" s="40"/>
      <c r="E128" s="40"/>
      <c r="F128" s="40"/>
      <c r="G128" s="40"/>
      <c r="H128" s="40"/>
      <c r="I128" s="40"/>
      <c r="J128" s="40"/>
      <c r="K128" s="40"/>
      <c r="L128" s="40"/>
      <c r="M128" s="40"/>
      <c r="N128" s="40"/>
      <c r="O128" s="40"/>
      <c r="P128" s="40"/>
      <c r="Q128" s="40"/>
      <c r="R128" s="40"/>
      <c r="S128" s="40"/>
      <c r="T128" s="40"/>
    </row>
    <row r="129" spans="2:20" x14ac:dyDescent="0.25">
      <c r="B129" s="40"/>
      <c r="C129" s="40"/>
      <c r="D129" s="40"/>
      <c r="E129" s="40"/>
      <c r="F129" s="40"/>
      <c r="G129" s="40"/>
      <c r="H129" s="40"/>
      <c r="I129" s="40"/>
      <c r="J129" s="40"/>
      <c r="K129" s="40"/>
      <c r="L129" s="40"/>
      <c r="M129" s="40"/>
      <c r="N129" s="40"/>
      <c r="O129" s="40"/>
      <c r="P129" s="40"/>
      <c r="Q129" s="40"/>
      <c r="R129" s="40"/>
      <c r="S129" s="40"/>
      <c r="T129" s="40"/>
    </row>
    <row r="130" spans="2:20" x14ac:dyDescent="0.25">
      <c r="B130" s="40"/>
      <c r="C130" s="40"/>
      <c r="D130" s="40"/>
      <c r="E130" s="40"/>
      <c r="F130" s="40"/>
      <c r="G130" s="40"/>
      <c r="H130" s="40"/>
      <c r="I130" s="40"/>
      <c r="J130" s="40"/>
      <c r="K130" s="40"/>
      <c r="L130" s="40"/>
      <c r="M130" s="40"/>
      <c r="N130" s="40"/>
      <c r="O130" s="40"/>
      <c r="P130" s="40"/>
      <c r="Q130" s="40"/>
      <c r="R130" s="40"/>
      <c r="S130" s="40"/>
      <c r="T130" s="40"/>
    </row>
    <row r="131" spans="2:20" x14ac:dyDescent="0.25">
      <c r="B131" s="40"/>
      <c r="C131" s="40"/>
      <c r="D131" s="40"/>
      <c r="E131" s="40"/>
      <c r="F131" s="40"/>
      <c r="G131" s="40"/>
      <c r="H131" s="40"/>
      <c r="I131" s="40"/>
      <c r="J131" s="40"/>
      <c r="K131" s="40"/>
      <c r="L131" s="40"/>
      <c r="M131" s="40"/>
      <c r="N131" s="40"/>
      <c r="O131" s="40"/>
      <c r="P131" s="40"/>
      <c r="Q131" s="40"/>
      <c r="R131" s="40"/>
      <c r="S131" s="40"/>
      <c r="T131" s="40"/>
    </row>
    <row r="132" spans="2:20" x14ac:dyDescent="0.25">
      <c r="B132" s="40"/>
      <c r="C132" s="40"/>
      <c r="D132" s="40"/>
      <c r="E132" s="40"/>
      <c r="F132" s="40"/>
      <c r="G132" s="40"/>
      <c r="H132" s="40"/>
      <c r="I132" s="40"/>
      <c r="J132" s="40"/>
      <c r="K132" s="40"/>
      <c r="L132" s="40"/>
      <c r="M132" s="40"/>
      <c r="N132" s="40"/>
      <c r="O132" s="40"/>
      <c r="P132" s="40"/>
      <c r="Q132" s="40"/>
      <c r="R132" s="40"/>
      <c r="S132" s="40"/>
      <c r="T132" s="40"/>
    </row>
    <row r="133" spans="2:20" x14ac:dyDescent="0.25">
      <c r="B133" s="40"/>
      <c r="C133" s="40"/>
      <c r="D133" s="40"/>
      <c r="E133" s="40"/>
      <c r="F133" s="40"/>
      <c r="G133" s="40"/>
      <c r="H133" s="40"/>
      <c r="I133" s="40"/>
      <c r="J133" s="40"/>
      <c r="K133" s="40"/>
      <c r="L133" s="40"/>
      <c r="M133" s="40"/>
      <c r="N133" s="40"/>
      <c r="O133" s="40"/>
      <c r="P133" s="40"/>
      <c r="Q133" s="40"/>
      <c r="R133" s="40"/>
      <c r="S133" s="40"/>
      <c r="T133" s="40"/>
    </row>
    <row r="134" spans="2:20" x14ac:dyDescent="0.25">
      <c r="B134" s="40"/>
      <c r="C134" s="40"/>
      <c r="D134" s="40"/>
      <c r="E134" s="40"/>
      <c r="F134" s="40"/>
      <c r="G134" s="40"/>
      <c r="H134" s="40"/>
      <c r="I134" s="40"/>
      <c r="J134" s="40"/>
      <c r="K134" s="40"/>
      <c r="L134" s="40"/>
      <c r="M134" s="40"/>
      <c r="N134" s="40"/>
      <c r="O134" s="40"/>
      <c r="P134" s="40"/>
      <c r="Q134" s="40"/>
      <c r="R134" s="40"/>
      <c r="S134" s="40"/>
      <c r="T134" s="40"/>
    </row>
    <row r="135" spans="2:20" x14ac:dyDescent="0.25">
      <c r="B135" s="40"/>
      <c r="C135" s="40"/>
      <c r="D135" s="40"/>
      <c r="E135" s="40"/>
      <c r="F135" s="40"/>
      <c r="G135" s="40"/>
      <c r="H135" s="40"/>
      <c r="I135" s="40"/>
      <c r="J135" s="40"/>
      <c r="K135" s="40"/>
      <c r="L135" s="40"/>
      <c r="M135" s="40"/>
      <c r="N135" s="40"/>
      <c r="O135" s="40"/>
      <c r="P135" s="40"/>
      <c r="Q135" s="40"/>
      <c r="R135" s="40"/>
      <c r="S135" s="40"/>
      <c r="T135" s="40"/>
    </row>
    <row r="136" spans="2:20" x14ac:dyDescent="0.25">
      <c r="B136" s="40"/>
      <c r="C136" s="40"/>
      <c r="D136" s="40"/>
      <c r="E136" s="40"/>
      <c r="F136" s="40"/>
      <c r="G136" s="40"/>
      <c r="H136" s="40"/>
      <c r="I136" s="40"/>
      <c r="J136" s="40"/>
      <c r="K136" s="40"/>
      <c r="L136" s="40"/>
      <c r="M136" s="40"/>
      <c r="N136" s="40"/>
      <c r="O136" s="40"/>
      <c r="P136" s="40"/>
      <c r="Q136" s="40"/>
      <c r="R136" s="40"/>
      <c r="S136" s="40"/>
      <c r="T136" s="40"/>
    </row>
    <row r="137" spans="2:20" x14ac:dyDescent="0.25">
      <c r="B137" s="40"/>
      <c r="C137" s="40"/>
      <c r="D137" s="40"/>
      <c r="E137" s="40"/>
      <c r="F137" s="40"/>
      <c r="G137" s="40"/>
      <c r="H137" s="40"/>
      <c r="I137" s="40"/>
      <c r="J137" s="40"/>
      <c r="K137" s="40"/>
      <c r="L137" s="40"/>
      <c r="M137" s="40"/>
      <c r="N137" s="40"/>
      <c r="O137" s="40"/>
      <c r="P137" s="40"/>
      <c r="Q137" s="40"/>
      <c r="R137" s="40"/>
      <c r="S137" s="40"/>
      <c r="T137" s="40"/>
    </row>
    <row r="138" spans="2:20" x14ac:dyDescent="0.25">
      <c r="B138" s="40"/>
      <c r="C138" s="40"/>
      <c r="D138" s="40"/>
      <c r="E138" s="40"/>
      <c r="F138" s="40"/>
      <c r="G138" s="40"/>
      <c r="H138" s="40"/>
      <c r="I138" s="40"/>
      <c r="J138" s="40"/>
      <c r="K138" s="40"/>
      <c r="L138" s="40"/>
      <c r="M138" s="40"/>
      <c r="N138" s="40"/>
      <c r="O138" s="40"/>
      <c r="P138" s="40"/>
      <c r="Q138" s="40"/>
      <c r="R138" s="40"/>
      <c r="S138" s="40"/>
      <c r="T138" s="40"/>
    </row>
    <row r="139" spans="2:20" x14ac:dyDescent="0.25">
      <c r="B139" s="40"/>
      <c r="C139" s="40"/>
      <c r="D139" s="40"/>
      <c r="E139" s="40"/>
      <c r="F139" s="40"/>
      <c r="G139" s="40"/>
      <c r="H139" s="40"/>
      <c r="I139" s="40"/>
      <c r="J139" s="40"/>
      <c r="K139" s="40"/>
      <c r="L139" s="40"/>
      <c r="M139" s="40"/>
      <c r="N139" s="40"/>
      <c r="O139" s="40"/>
      <c r="P139" s="40"/>
      <c r="Q139" s="40"/>
      <c r="R139" s="40"/>
      <c r="S139" s="40"/>
      <c r="T139" s="40"/>
    </row>
    <row r="140" spans="2:20" x14ac:dyDescent="0.25">
      <c r="B140" s="40"/>
      <c r="C140" s="40"/>
      <c r="D140" s="40"/>
      <c r="E140" s="40"/>
      <c r="F140" s="40"/>
      <c r="G140" s="40"/>
      <c r="H140" s="40"/>
      <c r="I140" s="40"/>
      <c r="J140" s="40"/>
      <c r="K140" s="40"/>
      <c r="L140" s="40"/>
      <c r="M140" s="40"/>
      <c r="N140" s="40"/>
      <c r="O140" s="40"/>
      <c r="P140" s="40"/>
      <c r="Q140" s="40"/>
      <c r="R140" s="40"/>
      <c r="S140" s="40"/>
      <c r="T140" s="40"/>
    </row>
    <row r="141" spans="2:20" x14ac:dyDescent="0.25">
      <c r="B141" s="40"/>
      <c r="C141" s="40"/>
      <c r="D141" s="40"/>
      <c r="E141" s="40"/>
      <c r="F141" s="40"/>
      <c r="G141" s="40"/>
      <c r="H141" s="40"/>
      <c r="I141" s="40"/>
      <c r="J141" s="40"/>
      <c r="K141" s="40"/>
      <c r="L141" s="40"/>
      <c r="M141" s="40"/>
      <c r="N141" s="40"/>
      <c r="O141" s="40"/>
      <c r="P141" s="40"/>
      <c r="Q141" s="40"/>
      <c r="R141" s="40"/>
      <c r="S141" s="40"/>
      <c r="T141" s="40"/>
    </row>
    <row r="142" spans="2:20" x14ac:dyDescent="0.25">
      <c r="B142" s="40"/>
      <c r="C142" s="40"/>
      <c r="D142" s="40"/>
      <c r="E142" s="40"/>
      <c r="F142" s="40"/>
      <c r="G142" s="40"/>
      <c r="H142" s="40"/>
      <c r="I142" s="40"/>
      <c r="J142" s="40"/>
      <c r="K142" s="40"/>
      <c r="L142" s="40"/>
      <c r="M142" s="40"/>
      <c r="N142" s="40"/>
      <c r="O142" s="40"/>
      <c r="P142" s="40"/>
      <c r="Q142" s="40"/>
      <c r="R142" s="40"/>
      <c r="S142" s="40"/>
      <c r="T142" s="40"/>
    </row>
    <row r="143" spans="2:20" x14ac:dyDescent="0.25">
      <c r="B143" s="40"/>
      <c r="C143" s="40"/>
      <c r="D143" s="40"/>
      <c r="E143" s="40"/>
      <c r="F143" s="40"/>
      <c r="G143" s="40"/>
      <c r="H143" s="40"/>
      <c r="I143" s="40"/>
      <c r="J143" s="40"/>
      <c r="K143" s="40"/>
      <c r="L143" s="40"/>
      <c r="M143" s="40"/>
      <c r="N143" s="40"/>
      <c r="O143" s="40"/>
      <c r="P143" s="40"/>
      <c r="Q143" s="40"/>
      <c r="R143" s="40"/>
      <c r="S143" s="40"/>
      <c r="T143" s="40"/>
    </row>
    <row r="144" spans="2:20" x14ac:dyDescent="0.25">
      <c r="B144" s="40"/>
      <c r="C144" s="40"/>
      <c r="D144" s="40"/>
      <c r="E144" s="40"/>
      <c r="F144" s="40"/>
      <c r="G144" s="40"/>
      <c r="H144" s="40"/>
      <c r="I144" s="40"/>
      <c r="J144" s="40"/>
      <c r="K144" s="40"/>
      <c r="L144" s="40"/>
      <c r="M144" s="40"/>
      <c r="N144" s="40"/>
      <c r="O144" s="40"/>
      <c r="P144" s="40"/>
      <c r="Q144" s="40"/>
      <c r="R144" s="40"/>
      <c r="S144" s="40"/>
      <c r="T144" s="40"/>
    </row>
    <row r="145" spans="2:20" x14ac:dyDescent="0.25">
      <c r="B145" s="40"/>
      <c r="C145" s="40"/>
      <c r="D145" s="40"/>
      <c r="E145" s="40"/>
      <c r="F145" s="40"/>
      <c r="G145" s="40"/>
      <c r="H145" s="40"/>
      <c r="I145" s="40"/>
      <c r="J145" s="40"/>
      <c r="K145" s="40"/>
      <c r="L145" s="40"/>
      <c r="M145" s="40"/>
      <c r="N145" s="40"/>
      <c r="O145" s="40"/>
      <c r="P145" s="40"/>
      <c r="Q145" s="40"/>
      <c r="R145" s="40"/>
      <c r="S145" s="40"/>
      <c r="T145" s="40"/>
    </row>
    <row r="146" spans="2:20" x14ac:dyDescent="0.25">
      <c r="B146" s="40"/>
      <c r="C146" s="40"/>
      <c r="D146" s="40"/>
      <c r="E146" s="40"/>
      <c r="F146" s="40"/>
      <c r="G146" s="40"/>
      <c r="H146" s="40"/>
      <c r="I146" s="40"/>
      <c r="J146" s="40"/>
      <c r="K146" s="40"/>
      <c r="L146" s="40"/>
      <c r="M146" s="40"/>
      <c r="N146" s="40"/>
      <c r="O146" s="40"/>
      <c r="P146" s="40"/>
      <c r="Q146" s="40"/>
      <c r="R146" s="40"/>
      <c r="S146" s="40"/>
      <c r="T146" s="40"/>
    </row>
    <row r="147" spans="2:20" x14ac:dyDescent="0.25">
      <c r="B147" s="40"/>
      <c r="C147" s="40"/>
      <c r="D147" s="40"/>
      <c r="E147" s="40"/>
      <c r="F147" s="40"/>
      <c r="G147" s="40"/>
      <c r="H147" s="40"/>
      <c r="I147" s="40"/>
      <c r="J147" s="40"/>
      <c r="K147" s="40"/>
      <c r="L147" s="40"/>
      <c r="M147" s="40"/>
      <c r="N147" s="40"/>
      <c r="O147" s="40"/>
      <c r="P147" s="40"/>
      <c r="Q147" s="40"/>
      <c r="R147" s="40"/>
      <c r="S147" s="40"/>
      <c r="T147" s="40"/>
    </row>
    <row r="148" spans="2:20" x14ac:dyDescent="0.25">
      <c r="B148" s="40"/>
      <c r="C148" s="40"/>
      <c r="D148" s="40"/>
      <c r="E148" s="40"/>
      <c r="F148" s="40"/>
      <c r="G148" s="40"/>
      <c r="H148" s="40"/>
      <c r="I148" s="40"/>
      <c r="J148" s="40"/>
      <c r="K148" s="40"/>
      <c r="L148" s="40"/>
      <c r="M148" s="40"/>
      <c r="N148" s="40"/>
      <c r="O148" s="40"/>
      <c r="P148" s="40"/>
      <c r="Q148" s="40"/>
      <c r="R148" s="40"/>
      <c r="S148" s="40"/>
      <c r="T148" s="40"/>
    </row>
    <row r="149" spans="2:20" x14ac:dyDescent="0.25">
      <c r="B149" s="40"/>
      <c r="C149" s="40"/>
      <c r="D149" s="40"/>
      <c r="E149" s="40"/>
      <c r="F149" s="40"/>
      <c r="G149" s="40"/>
      <c r="H149" s="40"/>
      <c r="I149" s="40"/>
      <c r="J149" s="40"/>
      <c r="K149" s="40"/>
      <c r="L149" s="40"/>
      <c r="M149" s="40"/>
      <c r="N149" s="40"/>
      <c r="O149" s="40"/>
      <c r="P149" s="40"/>
      <c r="Q149" s="40"/>
      <c r="R149" s="40"/>
      <c r="S149" s="40"/>
      <c r="T149" s="40"/>
    </row>
    <row r="150" spans="2:20" x14ac:dyDescent="0.25">
      <c r="B150" s="40"/>
      <c r="C150" s="40"/>
      <c r="D150" s="40"/>
      <c r="E150" s="40"/>
      <c r="F150" s="40"/>
      <c r="G150" s="40"/>
      <c r="H150" s="40"/>
      <c r="I150" s="40"/>
      <c r="J150" s="40"/>
      <c r="K150" s="40"/>
      <c r="L150" s="40"/>
      <c r="M150" s="40"/>
      <c r="N150" s="40"/>
      <c r="O150" s="40"/>
      <c r="P150" s="40"/>
      <c r="Q150" s="40"/>
      <c r="R150" s="40"/>
      <c r="S150" s="40"/>
      <c r="T150" s="40"/>
    </row>
    <row r="151" spans="2:20" x14ac:dyDescent="0.25">
      <c r="B151" s="40"/>
      <c r="C151" s="40"/>
      <c r="D151" s="40"/>
      <c r="E151" s="40"/>
      <c r="F151" s="40"/>
      <c r="G151" s="40"/>
      <c r="H151" s="40"/>
      <c r="I151" s="40"/>
      <c r="J151" s="40"/>
      <c r="K151" s="40"/>
      <c r="L151" s="40"/>
      <c r="M151" s="40"/>
      <c r="N151" s="40"/>
      <c r="O151" s="40"/>
      <c r="P151" s="40"/>
      <c r="Q151" s="40"/>
      <c r="R151" s="40"/>
      <c r="S151" s="40"/>
      <c r="T151" s="40"/>
    </row>
    <row r="152" spans="2:20" x14ac:dyDescent="0.25">
      <c r="B152" s="40"/>
      <c r="C152" s="40"/>
      <c r="D152" s="40"/>
      <c r="E152" s="40"/>
      <c r="F152" s="40"/>
      <c r="G152" s="40"/>
      <c r="H152" s="40"/>
      <c r="I152" s="40"/>
      <c r="J152" s="40"/>
      <c r="K152" s="40"/>
      <c r="L152" s="40"/>
      <c r="M152" s="40"/>
      <c r="N152" s="40"/>
      <c r="O152" s="40"/>
      <c r="P152" s="40"/>
      <c r="Q152" s="40"/>
      <c r="R152" s="40"/>
      <c r="S152" s="40"/>
      <c r="T152" s="40"/>
    </row>
    <row r="153" spans="2:20" x14ac:dyDescent="0.25">
      <c r="B153" s="40"/>
      <c r="C153" s="40"/>
      <c r="D153" s="40"/>
      <c r="E153" s="40"/>
      <c r="F153" s="40"/>
      <c r="G153" s="40"/>
      <c r="H153" s="40"/>
      <c r="I153" s="40"/>
      <c r="J153" s="40"/>
      <c r="K153" s="40"/>
      <c r="L153" s="40"/>
      <c r="M153" s="40"/>
      <c r="N153" s="40"/>
      <c r="O153" s="40"/>
      <c r="P153" s="40"/>
      <c r="Q153" s="40"/>
      <c r="R153" s="40"/>
      <c r="S153" s="40"/>
      <c r="T153" s="40"/>
    </row>
    <row r="154" spans="2:20" x14ac:dyDescent="0.25">
      <c r="B154" s="40"/>
      <c r="C154" s="40"/>
      <c r="D154" s="40"/>
      <c r="E154" s="40"/>
      <c r="F154" s="40"/>
      <c r="G154" s="40"/>
      <c r="H154" s="40"/>
      <c r="I154" s="40"/>
      <c r="J154" s="40"/>
      <c r="K154" s="40"/>
      <c r="L154" s="40"/>
      <c r="M154" s="40"/>
      <c r="N154" s="40"/>
      <c r="O154" s="40"/>
      <c r="P154" s="40"/>
      <c r="Q154" s="40"/>
      <c r="R154" s="40"/>
      <c r="S154" s="40"/>
      <c r="T154" s="40"/>
    </row>
    <row r="155" spans="2:20" x14ac:dyDescent="0.25">
      <c r="B155" s="40"/>
      <c r="C155" s="40"/>
      <c r="D155" s="40"/>
      <c r="E155" s="40"/>
      <c r="F155" s="40"/>
      <c r="G155" s="40"/>
      <c r="H155" s="40"/>
      <c r="I155" s="40"/>
      <c r="J155" s="40"/>
      <c r="K155" s="40"/>
      <c r="L155" s="40"/>
      <c r="M155" s="40"/>
      <c r="N155" s="40"/>
      <c r="O155" s="40"/>
      <c r="P155" s="40"/>
      <c r="Q155" s="40"/>
      <c r="R155" s="40"/>
      <c r="S155" s="40"/>
      <c r="T155" s="40"/>
    </row>
    <row r="156" spans="2:20" x14ac:dyDescent="0.25">
      <c r="B156" s="40"/>
      <c r="C156" s="40"/>
      <c r="D156" s="40"/>
      <c r="E156" s="40"/>
      <c r="F156" s="40"/>
      <c r="G156" s="40"/>
      <c r="H156" s="40"/>
      <c r="I156" s="40"/>
      <c r="J156" s="40"/>
      <c r="K156" s="40"/>
      <c r="L156" s="40"/>
      <c r="M156" s="40"/>
      <c r="N156" s="40"/>
      <c r="O156" s="40"/>
      <c r="P156" s="40"/>
      <c r="Q156" s="40"/>
      <c r="R156" s="40"/>
      <c r="S156" s="40"/>
      <c r="T156" s="40"/>
    </row>
    <row r="157" spans="2:20" x14ac:dyDescent="0.25">
      <c r="B157" s="40"/>
      <c r="C157" s="40"/>
      <c r="D157" s="40"/>
      <c r="E157" s="40"/>
      <c r="F157" s="40"/>
      <c r="G157" s="40"/>
      <c r="H157" s="40"/>
      <c r="I157" s="40"/>
      <c r="J157" s="40"/>
      <c r="K157" s="40"/>
      <c r="L157" s="40"/>
      <c r="M157" s="40"/>
      <c r="N157" s="40"/>
      <c r="O157" s="40"/>
      <c r="P157" s="40"/>
      <c r="Q157" s="40"/>
      <c r="R157" s="40"/>
      <c r="S157" s="40"/>
      <c r="T157" s="40"/>
    </row>
    <row r="158" spans="2:20" x14ac:dyDescent="0.25">
      <c r="B158" s="40"/>
      <c r="C158" s="40"/>
      <c r="D158" s="40"/>
      <c r="E158" s="40"/>
      <c r="F158" s="40"/>
      <c r="G158" s="40"/>
      <c r="H158" s="40"/>
      <c r="I158" s="40"/>
      <c r="J158" s="40"/>
      <c r="K158" s="40"/>
      <c r="L158" s="40"/>
      <c r="M158" s="40"/>
      <c r="N158" s="40"/>
      <c r="O158" s="40"/>
      <c r="P158" s="40"/>
      <c r="Q158" s="40"/>
      <c r="R158" s="40"/>
      <c r="S158" s="40"/>
      <c r="T158" s="40"/>
    </row>
    <row r="159" spans="2:20" x14ac:dyDescent="0.25">
      <c r="B159" s="40"/>
      <c r="C159" s="40"/>
      <c r="D159" s="40"/>
      <c r="E159" s="40"/>
      <c r="F159" s="40"/>
      <c r="G159" s="40"/>
      <c r="H159" s="40"/>
      <c r="I159" s="40"/>
      <c r="J159" s="40"/>
      <c r="K159" s="40"/>
      <c r="L159" s="40"/>
      <c r="M159" s="40"/>
      <c r="N159" s="40"/>
      <c r="O159" s="40"/>
      <c r="P159" s="40"/>
      <c r="Q159" s="40"/>
      <c r="R159" s="40"/>
      <c r="S159" s="40"/>
      <c r="T159" s="40"/>
    </row>
    <row r="160" spans="2:20" x14ac:dyDescent="0.25">
      <c r="B160" s="40"/>
      <c r="C160" s="40"/>
      <c r="D160" s="40"/>
      <c r="E160" s="40"/>
      <c r="F160" s="40"/>
      <c r="G160" s="40"/>
      <c r="H160" s="40"/>
      <c r="I160" s="40"/>
      <c r="J160" s="40"/>
      <c r="K160" s="40"/>
      <c r="L160" s="40"/>
      <c r="M160" s="40"/>
      <c r="N160" s="40"/>
      <c r="O160" s="40"/>
      <c r="P160" s="40"/>
      <c r="Q160" s="40"/>
      <c r="R160" s="40"/>
      <c r="S160" s="40"/>
      <c r="T160" s="40"/>
    </row>
    <row r="161" spans="2:20" x14ac:dyDescent="0.25">
      <c r="B161" s="40"/>
      <c r="C161" s="40"/>
      <c r="D161" s="40"/>
      <c r="E161" s="40"/>
      <c r="F161" s="40"/>
      <c r="G161" s="40"/>
      <c r="H161" s="40"/>
      <c r="I161" s="40"/>
      <c r="J161" s="40"/>
      <c r="K161" s="40"/>
      <c r="L161" s="40"/>
      <c r="M161" s="40"/>
      <c r="N161" s="40"/>
      <c r="O161" s="40"/>
      <c r="P161" s="40"/>
      <c r="Q161" s="40"/>
      <c r="R161" s="40"/>
      <c r="S161" s="40"/>
      <c r="T161" s="40"/>
    </row>
    <row r="162" spans="2:20" x14ac:dyDescent="0.25">
      <c r="B162" s="40"/>
      <c r="C162" s="40"/>
      <c r="D162" s="40"/>
      <c r="E162" s="40"/>
      <c r="F162" s="40"/>
      <c r="G162" s="40"/>
      <c r="H162" s="40"/>
      <c r="I162" s="40"/>
      <c r="J162" s="40"/>
      <c r="K162" s="40"/>
      <c r="L162" s="40"/>
      <c r="M162" s="40"/>
      <c r="N162" s="40"/>
      <c r="O162" s="40"/>
      <c r="P162" s="40"/>
      <c r="Q162" s="40"/>
      <c r="R162" s="40"/>
      <c r="S162" s="40"/>
      <c r="T162" s="40"/>
    </row>
    <row r="163" spans="2:20" x14ac:dyDescent="0.25">
      <c r="B163" s="40"/>
      <c r="C163" s="40"/>
      <c r="D163" s="40"/>
      <c r="E163" s="40"/>
      <c r="F163" s="40"/>
      <c r="G163" s="40"/>
      <c r="H163" s="40"/>
      <c r="I163" s="40"/>
      <c r="J163" s="40"/>
      <c r="K163" s="40"/>
      <c r="L163" s="40"/>
      <c r="M163" s="40"/>
      <c r="N163" s="40"/>
      <c r="O163" s="40"/>
      <c r="P163" s="40"/>
      <c r="Q163" s="40"/>
      <c r="R163" s="40"/>
      <c r="S163" s="40"/>
      <c r="T163" s="40"/>
    </row>
    <row r="164" spans="2:20" x14ac:dyDescent="0.25">
      <c r="B164" s="40"/>
      <c r="C164" s="40"/>
      <c r="D164" s="40"/>
      <c r="E164" s="40"/>
      <c r="F164" s="40"/>
      <c r="G164" s="40"/>
      <c r="H164" s="40"/>
      <c r="I164" s="40"/>
      <c r="J164" s="40"/>
      <c r="K164" s="40"/>
      <c r="L164" s="40"/>
      <c r="M164" s="40"/>
      <c r="N164" s="40"/>
      <c r="O164" s="40"/>
      <c r="P164" s="40"/>
      <c r="Q164" s="40"/>
      <c r="R164" s="40"/>
      <c r="S164" s="40"/>
      <c r="T164" s="40"/>
    </row>
    <row r="165" spans="2:20" x14ac:dyDescent="0.25">
      <c r="B165" s="40"/>
      <c r="C165" s="40"/>
      <c r="D165" s="40"/>
      <c r="E165" s="40"/>
      <c r="F165" s="40"/>
      <c r="G165" s="40"/>
      <c r="H165" s="40"/>
      <c r="I165" s="40"/>
      <c r="J165" s="40"/>
      <c r="K165" s="40"/>
      <c r="L165" s="40"/>
      <c r="M165" s="40"/>
      <c r="N165" s="40"/>
      <c r="O165" s="40"/>
      <c r="P165" s="40"/>
      <c r="Q165" s="40"/>
      <c r="R165" s="40"/>
      <c r="S165" s="40"/>
      <c r="T165" s="40"/>
    </row>
    <row r="166" spans="2:20" x14ac:dyDescent="0.25">
      <c r="B166" s="40"/>
      <c r="C166" s="40"/>
      <c r="D166" s="40"/>
      <c r="E166" s="40"/>
      <c r="F166" s="40"/>
      <c r="G166" s="40"/>
      <c r="H166" s="40"/>
      <c r="I166" s="40"/>
      <c r="J166" s="40"/>
      <c r="K166" s="40"/>
      <c r="L166" s="40"/>
      <c r="M166" s="40"/>
      <c r="N166" s="40"/>
      <c r="O166" s="40"/>
      <c r="P166" s="40"/>
      <c r="Q166" s="40"/>
      <c r="R166" s="40"/>
      <c r="S166" s="40"/>
      <c r="T166" s="40"/>
    </row>
    <row r="167" spans="2:20" x14ac:dyDescent="0.25">
      <c r="B167" s="40"/>
      <c r="C167" s="40"/>
      <c r="D167" s="40"/>
      <c r="E167" s="40"/>
      <c r="F167" s="40"/>
      <c r="G167" s="40"/>
      <c r="H167" s="40"/>
      <c r="I167" s="40"/>
      <c r="J167" s="40"/>
      <c r="K167" s="40"/>
      <c r="L167" s="40"/>
      <c r="M167" s="40"/>
      <c r="N167" s="40"/>
      <c r="O167" s="40"/>
      <c r="P167" s="40"/>
      <c r="Q167" s="40"/>
      <c r="R167" s="40"/>
      <c r="S167" s="40"/>
      <c r="T167" s="40"/>
    </row>
    <row r="168" spans="2:20" x14ac:dyDescent="0.25">
      <c r="B168" s="40"/>
      <c r="C168" s="40"/>
      <c r="D168" s="40"/>
      <c r="E168" s="40"/>
      <c r="F168" s="40"/>
      <c r="G168" s="40"/>
      <c r="H168" s="40"/>
      <c r="I168" s="40"/>
      <c r="J168" s="40"/>
      <c r="K168" s="40"/>
      <c r="L168" s="40"/>
      <c r="M168" s="40"/>
      <c r="N168" s="40"/>
      <c r="O168" s="40"/>
      <c r="P168" s="40"/>
      <c r="Q168" s="40"/>
      <c r="R168" s="40"/>
      <c r="S168" s="40"/>
      <c r="T168" s="40"/>
    </row>
    <row r="169" spans="2:20" x14ac:dyDescent="0.25">
      <c r="B169" s="40"/>
      <c r="C169" s="40"/>
      <c r="D169" s="40"/>
      <c r="E169" s="40"/>
      <c r="F169" s="40"/>
      <c r="G169" s="40"/>
      <c r="H169" s="40"/>
      <c r="I169" s="40"/>
      <c r="J169" s="40"/>
      <c r="K169" s="40"/>
      <c r="L169" s="40"/>
      <c r="M169" s="40"/>
      <c r="N169" s="40"/>
      <c r="O169" s="40"/>
      <c r="P169" s="40"/>
      <c r="Q169" s="40"/>
      <c r="R169" s="40"/>
      <c r="S169" s="40"/>
      <c r="T169" s="40"/>
    </row>
    <row r="170" spans="2:20" x14ac:dyDescent="0.25">
      <c r="B170" s="40"/>
      <c r="C170" s="40"/>
      <c r="D170" s="40"/>
      <c r="E170" s="40"/>
      <c r="F170" s="40"/>
      <c r="G170" s="40"/>
      <c r="H170" s="40"/>
      <c r="I170" s="40"/>
      <c r="J170" s="40"/>
      <c r="K170" s="40"/>
      <c r="L170" s="40"/>
      <c r="M170" s="40"/>
      <c r="N170" s="40"/>
      <c r="O170" s="40"/>
      <c r="P170" s="40"/>
      <c r="Q170" s="40"/>
      <c r="R170" s="40"/>
      <c r="S170" s="40"/>
      <c r="T170" s="40"/>
    </row>
    <row r="171" spans="2:20" x14ac:dyDescent="0.25">
      <c r="B171" s="40"/>
      <c r="C171" s="40"/>
      <c r="D171" s="40"/>
      <c r="E171" s="40"/>
      <c r="F171" s="40"/>
      <c r="G171" s="40"/>
      <c r="H171" s="40"/>
      <c r="I171" s="40"/>
      <c r="J171" s="40"/>
      <c r="K171" s="40"/>
      <c r="L171" s="40"/>
      <c r="M171" s="40"/>
      <c r="N171" s="40"/>
      <c r="O171" s="40"/>
      <c r="P171" s="40"/>
      <c r="Q171" s="40"/>
      <c r="R171" s="40"/>
      <c r="S171" s="40"/>
      <c r="T171" s="40"/>
    </row>
    <row r="172" spans="2:20" x14ac:dyDescent="0.25">
      <c r="B172" s="40"/>
      <c r="C172" s="40"/>
      <c r="D172" s="40"/>
      <c r="E172" s="40"/>
      <c r="F172" s="40"/>
      <c r="G172" s="40"/>
      <c r="H172" s="40"/>
      <c r="I172" s="40"/>
      <c r="J172" s="40"/>
      <c r="K172" s="40"/>
      <c r="L172" s="40"/>
      <c r="M172" s="40"/>
      <c r="N172" s="40"/>
      <c r="O172" s="40"/>
      <c r="P172" s="40"/>
      <c r="Q172" s="40"/>
      <c r="R172" s="40"/>
      <c r="S172" s="40"/>
      <c r="T172" s="40"/>
    </row>
    <row r="173" spans="2:20" x14ac:dyDescent="0.25">
      <c r="B173" s="40"/>
      <c r="C173" s="40"/>
      <c r="D173" s="40"/>
      <c r="E173" s="40"/>
      <c r="F173" s="40"/>
      <c r="G173" s="40"/>
      <c r="H173" s="40"/>
      <c r="I173" s="40"/>
      <c r="J173" s="40"/>
      <c r="K173" s="40"/>
      <c r="L173" s="40"/>
      <c r="M173" s="40"/>
      <c r="N173" s="40"/>
      <c r="O173" s="40"/>
      <c r="P173" s="40"/>
      <c r="Q173" s="40"/>
      <c r="R173" s="40"/>
      <c r="S173" s="40"/>
      <c r="T173" s="40"/>
    </row>
    <row r="174" spans="2:20" x14ac:dyDescent="0.25">
      <c r="B174" s="40"/>
      <c r="C174" s="40"/>
      <c r="D174" s="40"/>
      <c r="E174" s="40"/>
      <c r="F174" s="40"/>
      <c r="G174" s="40"/>
      <c r="H174" s="40"/>
      <c r="I174" s="40"/>
      <c r="J174" s="40"/>
      <c r="K174" s="40"/>
      <c r="L174" s="40"/>
      <c r="M174" s="40"/>
      <c r="N174" s="40"/>
      <c r="O174" s="40"/>
      <c r="P174" s="40"/>
      <c r="Q174" s="40"/>
      <c r="R174" s="40"/>
      <c r="S174" s="40"/>
      <c r="T174" s="40"/>
    </row>
    <row r="175" spans="2:20" x14ac:dyDescent="0.25">
      <c r="B175" s="40"/>
      <c r="C175" s="40"/>
      <c r="D175" s="40"/>
      <c r="E175" s="40"/>
      <c r="F175" s="40"/>
      <c r="G175" s="40"/>
      <c r="H175" s="40"/>
      <c r="I175" s="40"/>
      <c r="J175" s="40"/>
      <c r="K175" s="40"/>
      <c r="L175" s="40"/>
      <c r="M175" s="40"/>
      <c r="N175" s="40"/>
      <c r="O175" s="40"/>
      <c r="P175" s="40"/>
      <c r="Q175" s="40"/>
      <c r="R175" s="40"/>
      <c r="S175" s="40"/>
      <c r="T175" s="40"/>
    </row>
    <row r="176" spans="2:20" x14ac:dyDescent="0.25">
      <c r="B176" s="40"/>
      <c r="C176" s="40"/>
      <c r="D176" s="40"/>
      <c r="E176" s="40"/>
      <c r="F176" s="40"/>
      <c r="G176" s="40"/>
      <c r="H176" s="40"/>
      <c r="I176" s="40"/>
      <c r="J176" s="40"/>
      <c r="K176" s="40"/>
      <c r="L176" s="40"/>
      <c r="M176" s="40"/>
      <c r="N176" s="40"/>
      <c r="O176" s="40"/>
      <c r="P176" s="40"/>
      <c r="Q176" s="40"/>
      <c r="R176" s="40"/>
      <c r="S176" s="40"/>
      <c r="T176" s="40"/>
    </row>
    <row r="177" spans="2:20" x14ac:dyDescent="0.25">
      <c r="B177" s="40"/>
      <c r="C177" s="40"/>
      <c r="D177" s="40"/>
      <c r="E177" s="40"/>
      <c r="F177" s="40"/>
      <c r="G177" s="40"/>
      <c r="H177" s="40"/>
      <c r="I177" s="40"/>
      <c r="J177" s="40"/>
      <c r="K177" s="40"/>
      <c r="L177" s="40"/>
      <c r="M177" s="40"/>
      <c r="N177" s="40"/>
      <c r="O177" s="40"/>
      <c r="P177" s="40"/>
      <c r="Q177" s="40"/>
      <c r="R177" s="40"/>
      <c r="S177" s="40"/>
      <c r="T177" s="40"/>
    </row>
    <row r="178" spans="2:20" x14ac:dyDescent="0.25">
      <c r="B178" s="40"/>
      <c r="C178" s="40"/>
      <c r="D178" s="40"/>
      <c r="E178" s="40"/>
      <c r="F178" s="40"/>
      <c r="G178" s="40"/>
      <c r="H178" s="40"/>
      <c r="I178" s="40"/>
      <c r="J178" s="40"/>
      <c r="K178" s="40"/>
      <c r="L178" s="40"/>
      <c r="M178" s="40"/>
      <c r="N178" s="40"/>
      <c r="O178" s="40"/>
      <c r="P178" s="40"/>
      <c r="Q178" s="40"/>
      <c r="R178" s="40"/>
      <c r="S178" s="40"/>
      <c r="T178" s="40"/>
    </row>
    <row r="179" spans="2:20" x14ac:dyDescent="0.25">
      <c r="B179" s="40"/>
      <c r="C179" s="40"/>
      <c r="D179" s="40"/>
      <c r="E179" s="40"/>
      <c r="F179" s="40"/>
      <c r="G179" s="40"/>
      <c r="H179" s="40"/>
      <c r="I179" s="40"/>
      <c r="J179" s="40"/>
      <c r="K179" s="40"/>
      <c r="L179" s="40"/>
      <c r="M179" s="40"/>
      <c r="N179" s="40"/>
      <c r="O179" s="40"/>
      <c r="P179" s="40"/>
      <c r="Q179" s="40"/>
      <c r="R179" s="40"/>
      <c r="S179" s="40"/>
      <c r="T179" s="40"/>
    </row>
    <row r="180" spans="2:20" x14ac:dyDescent="0.25">
      <c r="B180" s="40"/>
      <c r="C180" s="40"/>
      <c r="D180" s="40"/>
      <c r="E180" s="40"/>
      <c r="F180" s="40"/>
      <c r="G180" s="40"/>
      <c r="H180" s="40"/>
      <c r="I180" s="40"/>
      <c r="J180" s="40"/>
      <c r="K180" s="40"/>
      <c r="L180" s="40"/>
      <c r="M180" s="40"/>
      <c r="N180" s="40"/>
      <c r="O180" s="40"/>
      <c r="P180" s="40"/>
      <c r="Q180" s="40"/>
      <c r="R180" s="40"/>
      <c r="S180" s="40"/>
      <c r="T180" s="40"/>
    </row>
    <row r="181" spans="2:20" x14ac:dyDescent="0.25">
      <c r="B181" s="40"/>
      <c r="C181" s="40"/>
      <c r="D181" s="40"/>
      <c r="E181" s="40"/>
      <c r="F181" s="40"/>
      <c r="G181" s="40"/>
      <c r="H181" s="40"/>
      <c r="I181" s="40"/>
      <c r="J181" s="40"/>
      <c r="K181" s="40"/>
      <c r="L181" s="40"/>
      <c r="M181" s="40"/>
      <c r="N181" s="40"/>
      <c r="O181" s="40"/>
      <c r="P181" s="40"/>
      <c r="Q181" s="40"/>
      <c r="R181" s="40"/>
      <c r="S181" s="40"/>
      <c r="T181" s="40"/>
    </row>
    <row r="182" spans="2:20" x14ac:dyDescent="0.25">
      <c r="B182" s="40"/>
      <c r="C182" s="40"/>
      <c r="D182" s="40"/>
      <c r="E182" s="40"/>
      <c r="F182" s="40"/>
      <c r="G182" s="40"/>
      <c r="H182" s="40"/>
      <c r="I182" s="40"/>
      <c r="J182" s="40"/>
      <c r="K182" s="40"/>
      <c r="L182" s="40"/>
      <c r="M182" s="40"/>
      <c r="N182" s="40"/>
      <c r="O182" s="40"/>
      <c r="P182" s="40"/>
      <c r="Q182" s="40"/>
      <c r="R182" s="40"/>
      <c r="S182" s="40"/>
      <c r="T182" s="40"/>
    </row>
    <row r="183" spans="2:20" x14ac:dyDescent="0.25">
      <c r="B183" s="40"/>
      <c r="C183" s="40"/>
      <c r="D183" s="40"/>
      <c r="E183" s="40"/>
      <c r="F183" s="40"/>
      <c r="G183" s="40"/>
      <c r="H183" s="40"/>
      <c r="I183" s="40"/>
      <c r="J183" s="40"/>
      <c r="K183" s="40"/>
      <c r="L183" s="40"/>
      <c r="M183" s="40"/>
      <c r="N183" s="40"/>
      <c r="O183" s="40"/>
      <c r="P183" s="40"/>
      <c r="Q183" s="40"/>
      <c r="R183" s="40"/>
      <c r="S183" s="40"/>
      <c r="T183" s="40"/>
    </row>
    <row r="184" spans="2:20" x14ac:dyDescent="0.25">
      <c r="B184" s="40"/>
      <c r="C184" s="40"/>
      <c r="D184" s="40"/>
      <c r="E184" s="40"/>
      <c r="F184" s="40"/>
      <c r="G184" s="40"/>
      <c r="H184" s="40"/>
      <c r="I184" s="40"/>
      <c r="J184" s="40"/>
      <c r="K184" s="40"/>
      <c r="L184" s="40"/>
      <c r="M184" s="40"/>
      <c r="N184" s="40"/>
      <c r="O184" s="40"/>
      <c r="P184" s="40"/>
      <c r="Q184" s="40"/>
      <c r="R184" s="40"/>
      <c r="S184" s="40"/>
      <c r="T184" s="40"/>
    </row>
    <row r="185" spans="2:20" x14ac:dyDescent="0.25">
      <c r="B185" s="40"/>
      <c r="C185" s="40"/>
      <c r="D185" s="40"/>
      <c r="E185" s="40"/>
      <c r="F185" s="40"/>
      <c r="G185" s="40"/>
      <c r="H185" s="40"/>
      <c r="I185" s="40"/>
      <c r="J185" s="40"/>
      <c r="K185" s="40"/>
      <c r="L185" s="40"/>
      <c r="M185" s="40"/>
      <c r="N185" s="40"/>
      <c r="O185" s="40"/>
      <c r="P185" s="40"/>
      <c r="Q185" s="40"/>
      <c r="R185" s="40"/>
      <c r="S185" s="40"/>
      <c r="T185" s="40"/>
    </row>
    <row r="186" spans="2:20" x14ac:dyDescent="0.25">
      <c r="B186" s="40"/>
      <c r="C186" s="40"/>
      <c r="D186" s="40"/>
      <c r="E186" s="40"/>
      <c r="F186" s="40"/>
      <c r="G186" s="40"/>
      <c r="H186" s="40"/>
      <c r="I186" s="40"/>
      <c r="J186" s="40"/>
      <c r="K186" s="40"/>
      <c r="L186" s="40"/>
      <c r="M186" s="40"/>
      <c r="N186" s="40"/>
      <c r="O186" s="40"/>
      <c r="P186" s="40"/>
      <c r="Q186" s="40"/>
      <c r="R186" s="40"/>
      <c r="S186" s="40"/>
      <c r="T186" s="40"/>
    </row>
    <row r="187" spans="2:20" x14ac:dyDescent="0.25">
      <c r="B187" s="40"/>
      <c r="C187" s="40"/>
      <c r="D187" s="40"/>
      <c r="E187" s="40"/>
      <c r="F187" s="40"/>
      <c r="G187" s="40"/>
      <c r="H187" s="40"/>
      <c r="I187" s="40"/>
      <c r="J187" s="40"/>
      <c r="K187" s="40"/>
      <c r="L187" s="40"/>
      <c r="M187" s="40"/>
      <c r="N187" s="40"/>
      <c r="O187" s="40"/>
      <c r="P187" s="40"/>
      <c r="Q187" s="40"/>
      <c r="R187" s="40"/>
      <c r="S187" s="40"/>
      <c r="T187" s="40"/>
    </row>
    <row r="188" spans="2:20" x14ac:dyDescent="0.25">
      <c r="B188" s="40"/>
      <c r="C188" s="40"/>
      <c r="D188" s="40"/>
      <c r="E188" s="40"/>
      <c r="F188" s="40"/>
      <c r="G188" s="40"/>
      <c r="H188" s="40"/>
      <c r="I188" s="40"/>
      <c r="J188" s="40"/>
      <c r="K188" s="40"/>
      <c r="L188" s="40"/>
      <c r="M188" s="40"/>
      <c r="N188" s="40"/>
      <c r="O188" s="40"/>
      <c r="P188" s="40"/>
      <c r="Q188" s="40"/>
      <c r="R188" s="40"/>
      <c r="S188" s="40"/>
      <c r="T188" s="40"/>
    </row>
    <row r="189" spans="2:20" x14ac:dyDescent="0.25">
      <c r="B189" s="40"/>
      <c r="C189" s="40"/>
      <c r="D189" s="40"/>
      <c r="E189" s="40"/>
      <c r="F189" s="40"/>
      <c r="G189" s="40"/>
      <c r="H189" s="40"/>
      <c r="I189" s="40"/>
      <c r="J189" s="40"/>
      <c r="K189" s="40"/>
      <c r="L189" s="40"/>
      <c r="M189" s="40"/>
      <c r="N189" s="40"/>
      <c r="O189" s="40"/>
      <c r="P189" s="40"/>
      <c r="Q189" s="40"/>
      <c r="R189" s="40"/>
      <c r="S189" s="40"/>
      <c r="T189" s="40"/>
    </row>
    <row r="190" spans="2:20" x14ac:dyDescent="0.25">
      <c r="B190" s="40"/>
      <c r="C190" s="40"/>
      <c r="D190" s="40"/>
      <c r="E190" s="40"/>
      <c r="F190" s="40"/>
      <c r="G190" s="40"/>
      <c r="H190" s="40"/>
      <c r="I190" s="40"/>
      <c r="J190" s="40"/>
      <c r="K190" s="40"/>
      <c r="L190" s="40"/>
      <c r="M190" s="40"/>
      <c r="N190" s="40"/>
      <c r="O190" s="40"/>
      <c r="P190" s="40"/>
      <c r="Q190" s="40"/>
      <c r="R190" s="40"/>
      <c r="S190" s="40"/>
      <c r="T190" s="40"/>
    </row>
    <row r="191" spans="2:20" x14ac:dyDescent="0.25">
      <c r="B191" s="40"/>
      <c r="C191" s="40"/>
      <c r="D191" s="40"/>
      <c r="E191" s="40"/>
      <c r="F191" s="40"/>
      <c r="G191" s="40"/>
      <c r="H191" s="40"/>
      <c r="I191" s="40"/>
      <c r="J191" s="40"/>
      <c r="K191" s="40"/>
      <c r="L191" s="40"/>
      <c r="M191" s="40"/>
      <c r="N191" s="40"/>
      <c r="O191" s="40"/>
      <c r="P191" s="40"/>
      <c r="Q191" s="40"/>
      <c r="R191" s="40"/>
      <c r="S191" s="40"/>
      <c r="T191" s="40"/>
    </row>
    <row r="192" spans="2:20" x14ac:dyDescent="0.25">
      <c r="B192" s="40"/>
      <c r="C192" s="40"/>
      <c r="D192" s="40"/>
      <c r="E192" s="40"/>
      <c r="F192" s="40"/>
      <c r="G192" s="40"/>
      <c r="H192" s="40"/>
      <c r="I192" s="40"/>
      <c r="J192" s="40"/>
      <c r="K192" s="40"/>
      <c r="L192" s="40"/>
      <c r="M192" s="40"/>
      <c r="N192" s="40"/>
      <c r="O192" s="40"/>
      <c r="P192" s="40"/>
      <c r="Q192" s="40"/>
      <c r="R192" s="40"/>
      <c r="S192" s="40"/>
      <c r="T192" s="40"/>
    </row>
    <row r="193" spans="2:20" x14ac:dyDescent="0.25">
      <c r="B193" s="40"/>
      <c r="C193" s="40"/>
      <c r="D193" s="40"/>
      <c r="E193" s="40"/>
      <c r="F193" s="40"/>
      <c r="G193" s="40"/>
      <c r="H193" s="40"/>
      <c r="I193" s="40"/>
      <c r="J193" s="40"/>
      <c r="K193" s="40"/>
      <c r="L193" s="40"/>
      <c r="M193" s="40"/>
      <c r="N193" s="40"/>
      <c r="O193" s="40"/>
      <c r="P193" s="40"/>
      <c r="Q193" s="40"/>
      <c r="R193" s="40"/>
      <c r="S193" s="40"/>
      <c r="T193" s="40"/>
    </row>
    <row r="194" spans="2:20" x14ac:dyDescent="0.25">
      <c r="B194" s="40"/>
      <c r="C194" s="40"/>
      <c r="D194" s="40"/>
      <c r="E194" s="40"/>
      <c r="F194" s="40"/>
      <c r="G194" s="40"/>
      <c r="H194" s="40"/>
      <c r="I194" s="40"/>
      <c r="J194" s="40"/>
      <c r="K194" s="40"/>
      <c r="L194" s="40"/>
      <c r="M194" s="40"/>
      <c r="N194" s="40"/>
      <c r="O194" s="40"/>
      <c r="P194" s="40"/>
      <c r="Q194" s="40"/>
      <c r="R194" s="40"/>
      <c r="S194" s="40"/>
      <c r="T194" s="40"/>
    </row>
    <row r="195" spans="2:20" x14ac:dyDescent="0.25">
      <c r="B195" s="40"/>
      <c r="C195" s="40"/>
      <c r="D195" s="40"/>
      <c r="E195" s="40"/>
      <c r="F195" s="40"/>
      <c r="G195" s="40"/>
      <c r="H195" s="40"/>
      <c r="I195" s="40"/>
      <c r="J195" s="40"/>
      <c r="K195" s="40"/>
      <c r="L195" s="40"/>
      <c r="M195" s="40"/>
      <c r="N195" s="40"/>
      <c r="O195" s="40"/>
      <c r="P195" s="40"/>
      <c r="Q195" s="40"/>
      <c r="R195" s="40"/>
      <c r="S195" s="40"/>
      <c r="T195" s="40"/>
    </row>
    <row r="196" spans="2:20" x14ac:dyDescent="0.25">
      <c r="B196" s="40"/>
      <c r="C196" s="40"/>
      <c r="D196" s="40"/>
      <c r="E196" s="40"/>
      <c r="F196" s="40"/>
      <c r="G196" s="40"/>
      <c r="H196" s="40"/>
      <c r="I196" s="40"/>
      <c r="J196" s="40"/>
      <c r="K196" s="40"/>
      <c r="L196" s="40"/>
      <c r="M196" s="40"/>
      <c r="N196" s="40"/>
      <c r="O196" s="40"/>
      <c r="P196" s="40"/>
      <c r="Q196" s="40"/>
      <c r="R196" s="40"/>
      <c r="S196" s="40"/>
      <c r="T196" s="40"/>
    </row>
    <row r="197" spans="2:20" x14ac:dyDescent="0.25">
      <c r="B197" s="40"/>
      <c r="C197" s="40"/>
      <c r="D197" s="40"/>
      <c r="E197" s="40"/>
      <c r="F197" s="40"/>
      <c r="G197" s="40"/>
      <c r="H197" s="40"/>
      <c r="I197" s="40"/>
      <c r="J197" s="40"/>
      <c r="K197" s="40"/>
      <c r="L197" s="40"/>
      <c r="M197" s="40"/>
      <c r="N197" s="40"/>
      <c r="O197" s="40"/>
      <c r="P197" s="40"/>
      <c r="Q197" s="40"/>
      <c r="R197" s="40"/>
      <c r="S197" s="40"/>
      <c r="T197" s="40"/>
    </row>
    <row r="198" spans="2:20" x14ac:dyDescent="0.25">
      <c r="B198" s="40"/>
      <c r="C198" s="40"/>
      <c r="D198" s="40"/>
      <c r="E198" s="40"/>
      <c r="F198" s="40"/>
      <c r="G198" s="40"/>
      <c r="H198" s="40"/>
      <c r="I198" s="40"/>
      <c r="J198" s="40"/>
      <c r="K198" s="40"/>
      <c r="L198" s="40"/>
      <c r="M198" s="40"/>
      <c r="N198" s="40"/>
      <c r="O198" s="40"/>
      <c r="P198" s="40"/>
      <c r="Q198" s="40"/>
      <c r="R198" s="40"/>
      <c r="S198" s="40"/>
      <c r="T198" s="40"/>
    </row>
    <row r="199" spans="2:20" x14ac:dyDescent="0.25">
      <c r="B199" s="40"/>
      <c r="C199" s="40"/>
      <c r="D199" s="40"/>
      <c r="E199" s="40"/>
      <c r="F199" s="40"/>
      <c r="G199" s="40"/>
      <c r="H199" s="40"/>
      <c r="I199" s="40"/>
      <c r="J199" s="40"/>
      <c r="K199" s="40"/>
      <c r="L199" s="40"/>
      <c r="M199" s="40"/>
      <c r="N199" s="40"/>
      <c r="O199" s="40"/>
      <c r="P199" s="40"/>
      <c r="Q199" s="40"/>
      <c r="R199" s="40"/>
      <c r="S199" s="40"/>
      <c r="T199" s="40"/>
    </row>
    <row r="200" spans="2:20" x14ac:dyDescent="0.25">
      <c r="B200" s="40"/>
      <c r="C200" s="40"/>
      <c r="D200" s="40"/>
      <c r="E200" s="40"/>
      <c r="F200" s="40"/>
      <c r="G200" s="40"/>
      <c r="H200" s="40"/>
      <c r="I200" s="40"/>
      <c r="J200" s="40"/>
      <c r="K200" s="40"/>
      <c r="L200" s="40"/>
      <c r="M200" s="40"/>
      <c r="N200" s="40"/>
      <c r="O200" s="40"/>
      <c r="P200" s="40"/>
      <c r="Q200" s="40"/>
      <c r="R200" s="40"/>
      <c r="S200" s="40"/>
      <c r="T200" s="40"/>
    </row>
    <row r="201" spans="2:20" x14ac:dyDescent="0.25">
      <c r="B201" s="40"/>
      <c r="C201" s="40"/>
      <c r="D201" s="40"/>
      <c r="E201" s="40"/>
      <c r="F201" s="40"/>
      <c r="G201" s="40"/>
      <c r="H201" s="40"/>
      <c r="I201" s="40"/>
      <c r="J201" s="40"/>
      <c r="K201" s="40"/>
      <c r="L201" s="40"/>
      <c r="M201" s="40"/>
      <c r="N201" s="40"/>
      <c r="O201" s="40"/>
      <c r="P201" s="40"/>
      <c r="Q201" s="40"/>
      <c r="R201" s="40"/>
      <c r="S201" s="40"/>
      <c r="T201" s="40"/>
    </row>
    <row r="202" spans="2:20" x14ac:dyDescent="0.25">
      <c r="B202" s="40"/>
      <c r="C202" s="40"/>
      <c r="D202" s="40"/>
      <c r="E202" s="40"/>
      <c r="F202" s="40"/>
      <c r="G202" s="40"/>
      <c r="H202" s="40"/>
      <c r="I202" s="40"/>
      <c r="J202" s="40"/>
      <c r="K202" s="40"/>
      <c r="L202" s="40"/>
      <c r="M202" s="40"/>
      <c r="N202" s="40"/>
      <c r="O202" s="40"/>
      <c r="P202" s="40"/>
      <c r="Q202" s="40"/>
      <c r="R202" s="40"/>
      <c r="S202" s="40"/>
      <c r="T202" s="40"/>
    </row>
    <row r="203" spans="2:20" x14ac:dyDescent="0.25">
      <c r="B203" s="40"/>
      <c r="C203" s="40"/>
      <c r="D203" s="40"/>
      <c r="E203" s="40"/>
      <c r="F203" s="40"/>
      <c r="G203" s="40"/>
      <c r="H203" s="40"/>
      <c r="I203" s="40"/>
      <c r="J203" s="40"/>
      <c r="K203" s="40"/>
      <c r="L203" s="40"/>
      <c r="M203" s="40"/>
      <c r="N203" s="40"/>
      <c r="O203" s="40"/>
      <c r="P203" s="40"/>
      <c r="Q203" s="40"/>
      <c r="R203" s="40"/>
      <c r="S203" s="40"/>
      <c r="T203" s="40"/>
    </row>
    <row r="204" spans="2:20" x14ac:dyDescent="0.25">
      <c r="B204" s="40"/>
      <c r="C204" s="40"/>
      <c r="D204" s="40"/>
      <c r="E204" s="40"/>
      <c r="F204" s="40"/>
      <c r="G204" s="40"/>
      <c r="H204" s="40"/>
      <c r="I204" s="40"/>
      <c r="J204" s="40"/>
      <c r="K204" s="40"/>
      <c r="L204" s="40"/>
      <c r="M204" s="40"/>
      <c r="N204" s="40"/>
      <c r="O204" s="40"/>
      <c r="P204" s="40"/>
      <c r="Q204" s="40"/>
      <c r="R204" s="40"/>
      <c r="S204" s="40"/>
      <c r="T204" s="40"/>
    </row>
    <row r="205" spans="2:20" x14ac:dyDescent="0.25">
      <c r="B205" s="40"/>
      <c r="C205" s="40"/>
      <c r="D205" s="40"/>
      <c r="E205" s="40"/>
      <c r="F205" s="40"/>
      <c r="G205" s="40"/>
      <c r="H205" s="40"/>
      <c r="I205" s="40"/>
      <c r="J205" s="40"/>
      <c r="K205" s="40"/>
      <c r="L205" s="40"/>
      <c r="M205" s="40"/>
      <c r="N205" s="40"/>
      <c r="O205" s="40"/>
      <c r="P205" s="40"/>
      <c r="Q205" s="40"/>
      <c r="R205" s="40"/>
      <c r="S205" s="40"/>
      <c r="T205" s="40"/>
    </row>
    <row r="206" spans="2:20" x14ac:dyDescent="0.25">
      <c r="B206" s="40"/>
      <c r="C206" s="40"/>
      <c r="D206" s="40"/>
      <c r="E206" s="40"/>
      <c r="F206" s="40"/>
      <c r="G206" s="40"/>
      <c r="H206" s="40"/>
      <c r="I206" s="40"/>
      <c r="J206" s="40"/>
      <c r="K206" s="40"/>
      <c r="L206" s="40"/>
      <c r="M206" s="40"/>
      <c r="N206" s="40"/>
      <c r="O206" s="40"/>
      <c r="P206" s="40"/>
      <c r="Q206" s="40"/>
      <c r="R206" s="40"/>
      <c r="S206" s="40"/>
      <c r="T206" s="40"/>
    </row>
    <row r="207" spans="2:20" x14ac:dyDescent="0.25">
      <c r="B207" s="40"/>
      <c r="C207" s="40"/>
      <c r="D207" s="40"/>
      <c r="E207" s="40"/>
      <c r="F207" s="40"/>
      <c r="G207" s="40"/>
      <c r="H207" s="40"/>
      <c r="I207" s="40"/>
      <c r="J207" s="40"/>
      <c r="K207" s="40"/>
      <c r="L207" s="40"/>
      <c r="M207" s="40"/>
      <c r="N207" s="40"/>
      <c r="O207" s="40"/>
      <c r="P207" s="40"/>
      <c r="Q207" s="40"/>
      <c r="R207" s="40"/>
      <c r="S207" s="40"/>
      <c r="T207" s="40"/>
    </row>
    <row r="208" spans="2:20" x14ac:dyDescent="0.25">
      <c r="B208" s="40"/>
      <c r="C208" s="40"/>
      <c r="D208" s="40"/>
      <c r="E208" s="40"/>
      <c r="F208" s="40"/>
      <c r="G208" s="40"/>
      <c r="H208" s="40"/>
      <c r="I208" s="40"/>
      <c r="J208" s="40"/>
      <c r="K208" s="40"/>
      <c r="L208" s="40"/>
      <c r="M208" s="40"/>
      <c r="N208" s="40"/>
      <c r="O208" s="40"/>
      <c r="P208" s="40"/>
      <c r="Q208" s="40"/>
      <c r="R208" s="40"/>
      <c r="S208" s="40"/>
      <c r="T208" s="40"/>
    </row>
    <row r="209" spans="2:20" x14ac:dyDescent="0.25">
      <c r="B209" s="40"/>
      <c r="C209" s="40"/>
      <c r="D209" s="40"/>
      <c r="E209" s="40"/>
      <c r="F209" s="40"/>
      <c r="G209" s="40"/>
      <c r="H209" s="40"/>
      <c r="I209" s="40"/>
      <c r="J209" s="40"/>
      <c r="K209" s="40"/>
      <c r="L209" s="40"/>
      <c r="M209" s="40"/>
      <c r="N209" s="40"/>
      <c r="O209" s="40"/>
      <c r="P209" s="40"/>
      <c r="Q209" s="40"/>
      <c r="R209" s="40"/>
      <c r="S209" s="40"/>
      <c r="T209" s="40"/>
    </row>
    <row r="210" spans="2:20" x14ac:dyDescent="0.25">
      <c r="B210" s="40"/>
      <c r="C210" s="40"/>
      <c r="D210" s="40"/>
      <c r="E210" s="40"/>
      <c r="F210" s="40"/>
      <c r="G210" s="40"/>
      <c r="H210" s="40"/>
      <c r="I210" s="40"/>
      <c r="J210" s="40"/>
      <c r="K210" s="40"/>
      <c r="L210" s="40"/>
      <c r="M210" s="40"/>
      <c r="N210" s="40"/>
      <c r="O210" s="40"/>
      <c r="P210" s="40"/>
      <c r="Q210" s="40"/>
      <c r="R210" s="40"/>
      <c r="S210" s="40"/>
      <c r="T210" s="40"/>
    </row>
    <row r="211" spans="2:20" x14ac:dyDescent="0.25">
      <c r="B211" s="40"/>
      <c r="C211" s="40"/>
      <c r="D211" s="40"/>
      <c r="E211" s="40"/>
      <c r="F211" s="40"/>
      <c r="G211" s="40"/>
      <c r="H211" s="40"/>
      <c r="I211" s="40"/>
      <c r="J211" s="40"/>
      <c r="K211" s="40"/>
      <c r="L211" s="40"/>
      <c r="M211" s="40"/>
      <c r="N211" s="40"/>
      <c r="O211" s="40"/>
      <c r="P211" s="40"/>
      <c r="Q211" s="40"/>
      <c r="R211" s="40"/>
      <c r="S211" s="40"/>
      <c r="T211" s="40"/>
    </row>
    <row r="212" spans="2:20" x14ac:dyDescent="0.25">
      <c r="B212" s="40"/>
      <c r="C212" s="40"/>
      <c r="D212" s="40"/>
      <c r="E212" s="40"/>
      <c r="F212" s="40"/>
      <c r="G212" s="40"/>
      <c r="H212" s="40"/>
      <c r="I212" s="40"/>
      <c r="J212" s="40"/>
      <c r="K212" s="40"/>
      <c r="L212" s="40"/>
      <c r="M212" s="40"/>
      <c r="N212" s="40"/>
      <c r="O212" s="40"/>
      <c r="P212" s="40"/>
      <c r="Q212" s="40"/>
      <c r="R212" s="40"/>
      <c r="S212" s="40"/>
      <c r="T212" s="40"/>
    </row>
    <row r="213" spans="2:20" x14ac:dyDescent="0.25">
      <c r="B213" s="40"/>
      <c r="C213" s="40"/>
      <c r="D213" s="40"/>
      <c r="E213" s="40"/>
      <c r="F213" s="40"/>
      <c r="G213" s="40"/>
      <c r="H213" s="40"/>
      <c r="I213" s="40"/>
      <c r="J213" s="40"/>
      <c r="K213" s="40"/>
      <c r="L213" s="40"/>
      <c r="M213" s="40"/>
      <c r="N213" s="40"/>
      <c r="O213" s="40"/>
      <c r="P213" s="40"/>
      <c r="Q213" s="40"/>
      <c r="R213" s="40"/>
      <c r="S213" s="40"/>
      <c r="T213" s="40"/>
    </row>
    <row r="214" spans="2:20" x14ac:dyDescent="0.25">
      <c r="B214" s="40"/>
      <c r="C214" s="40"/>
      <c r="D214" s="40"/>
      <c r="E214" s="40"/>
      <c r="F214" s="40"/>
      <c r="G214" s="40"/>
      <c r="H214" s="40"/>
      <c r="I214" s="40"/>
      <c r="J214" s="40"/>
      <c r="K214" s="40"/>
      <c r="L214" s="40"/>
      <c r="M214" s="40"/>
      <c r="N214" s="40"/>
      <c r="O214" s="40"/>
      <c r="P214" s="40"/>
      <c r="Q214" s="40"/>
      <c r="R214" s="40"/>
      <c r="S214" s="40"/>
      <c r="T214" s="40"/>
    </row>
    <row r="215" spans="2:20" x14ac:dyDescent="0.25">
      <c r="B215" s="40"/>
      <c r="C215" s="40"/>
      <c r="D215" s="40"/>
      <c r="E215" s="40"/>
      <c r="F215" s="40"/>
      <c r="G215" s="40"/>
      <c r="H215" s="40"/>
      <c r="I215" s="40"/>
      <c r="J215" s="40"/>
      <c r="K215" s="40"/>
      <c r="L215" s="40"/>
      <c r="M215" s="40"/>
      <c r="N215" s="40"/>
      <c r="O215" s="40"/>
      <c r="P215" s="40"/>
      <c r="Q215" s="40"/>
      <c r="R215" s="40"/>
      <c r="S215" s="40"/>
      <c r="T215" s="40"/>
    </row>
    <row r="216" spans="2:20" x14ac:dyDescent="0.25">
      <c r="B216" s="40"/>
      <c r="C216" s="40"/>
      <c r="D216" s="40"/>
      <c r="E216" s="40"/>
      <c r="F216" s="40"/>
      <c r="G216" s="40"/>
      <c r="H216" s="40"/>
      <c r="I216" s="40"/>
      <c r="J216" s="40"/>
      <c r="K216" s="40"/>
      <c r="L216" s="40"/>
      <c r="M216" s="40"/>
      <c r="N216" s="40"/>
      <c r="O216" s="40"/>
      <c r="P216" s="40"/>
      <c r="Q216" s="40"/>
      <c r="R216" s="40"/>
      <c r="S216" s="40"/>
      <c r="T216" s="40"/>
    </row>
    <row r="217" spans="2:20" x14ac:dyDescent="0.25">
      <c r="B217" s="40"/>
      <c r="C217" s="40"/>
      <c r="D217" s="40"/>
      <c r="E217" s="40"/>
      <c r="F217" s="40"/>
      <c r="G217" s="40"/>
      <c r="H217" s="40"/>
      <c r="I217" s="40"/>
      <c r="J217" s="40"/>
      <c r="K217" s="40"/>
      <c r="L217" s="40"/>
      <c r="M217" s="40"/>
      <c r="N217" s="40"/>
      <c r="O217" s="40"/>
      <c r="P217" s="40"/>
      <c r="Q217" s="40"/>
      <c r="R217" s="40"/>
      <c r="S217" s="40"/>
      <c r="T217" s="40"/>
    </row>
    <row r="218" spans="2:20" x14ac:dyDescent="0.25">
      <c r="B218" s="40"/>
      <c r="C218" s="40"/>
      <c r="D218" s="40"/>
      <c r="E218" s="40"/>
      <c r="F218" s="40"/>
      <c r="G218" s="40"/>
      <c r="H218" s="40"/>
      <c r="I218" s="40"/>
      <c r="J218" s="40"/>
      <c r="K218" s="40"/>
      <c r="L218" s="40"/>
      <c r="M218" s="40"/>
      <c r="N218" s="40"/>
      <c r="O218" s="40"/>
      <c r="P218" s="40"/>
      <c r="Q218" s="40"/>
      <c r="R218" s="40"/>
      <c r="S218" s="40"/>
      <c r="T218" s="40"/>
    </row>
    <row r="219" spans="2:20" x14ac:dyDescent="0.25">
      <c r="B219" s="40"/>
      <c r="C219" s="40"/>
      <c r="D219" s="40"/>
      <c r="E219" s="40"/>
      <c r="F219" s="40"/>
      <c r="G219" s="40"/>
      <c r="H219" s="40"/>
      <c r="I219" s="40"/>
      <c r="J219" s="40"/>
      <c r="K219" s="40"/>
      <c r="L219" s="40"/>
      <c r="M219" s="40"/>
      <c r="N219" s="40"/>
      <c r="O219" s="40"/>
      <c r="P219" s="40"/>
      <c r="Q219" s="40"/>
      <c r="R219" s="40"/>
      <c r="S219" s="40"/>
      <c r="T219" s="40"/>
    </row>
    <row r="220" spans="2:20" x14ac:dyDescent="0.25">
      <c r="B220" s="40"/>
      <c r="C220" s="40"/>
      <c r="D220" s="40"/>
      <c r="E220" s="40"/>
      <c r="F220" s="40"/>
      <c r="G220" s="40"/>
      <c r="H220" s="40"/>
      <c r="I220" s="40"/>
      <c r="J220" s="40"/>
      <c r="K220" s="40"/>
      <c r="L220" s="40"/>
      <c r="M220" s="40"/>
      <c r="N220" s="40"/>
      <c r="O220" s="40"/>
      <c r="P220" s="40"/>
      <c r="Q220" s="40"/>
      <c r="R220" s="40"/>
      <c r="S220" s="40"/>
      <c r="T220" s="40"/>
    </row>
    <row r="221" spans="2:20" x14ac:dyDescent="0.25">
      <c r="B221" s="40"/>
      <c r="C221" s="40"/>
      <c r="D221" s="40"/>
      <c r="E221" s="40"/>
      <c r="F221" s="40"/>
      <c r="G221" s="40"/>
      <c r="H221" s="40"/>
      <c r="I221" s="40"/>
      <c r="J221" s="40"/>
      <c r="K221" s="40"/>
      <c r="L221" s="40"/>
      <c r="M221" s="40"/>
      <c r="N221" s="40"/>
      <c r="O221" s="40"/>
      <c r="P221" s="40"/>
      <c r="Q221" s="40"/>
      <c r="R221" s="40"/>
      <c r="S221" s="40"/>
      <c r="T221" s="40"/>
    </row>
    <row r="222" spans="2:20" x14ac:dyDescent="0.25">
      <c r="B222" s="40"/>
      <c r="C222" s="40"/>
      <c r="D222" s="40"/>
      <c r="E222" s="40"/>
      <c r="F222" s="40"/>
      <c r="G222" s="40"/>
      <c r="H222" s="40"/>
      <c r="I222" s="40"/>
      <c r="J222" s="40"/>
      <c r="K222" s="40"/>
      <c r="L222" s="40"/>
      <c r="M222" s="40"/>
      <c r="N222" s="40"/>
      <c r="O222" s="40"/>
      <c r="P222" s="40"/>
      <c r="Q222" s="40"/>
      <c r="R222" s="40"/>
      <c r="S222" s="40"/>
      <c r="T222" s="40"/>
    </row>
    <row r="223" spans="2:20" x14ac:dyDescent="0.25">
      <c r="B223" s="40"/>
      <c r="C223" s="40"/>
      <c r="D223" s="40"/>
      <c r="E223" s="40"/>
      <c r="F223" s="40"/>
      <c r="G223" s="40"/>
      <c r="H223" s="40"/>
      <c r="I223" s="40"/>
      <c r="J223" s="40"/>
      <c r="K223" s="40"/>
      <c r="L223" s="40"/>
      <c r="M223" s="40"/>
      <c r="N223" s="40"/>
      <c r="O223" s="40"/>
      <c r="P223" s="40"/>
      <c r="Q223" s="40"/>
      <c r="R223" s="40"/>
      <c r="S223" s="40"/>
      <c r="T223" s="40"/>
    </row>
    <row r="224" spans="2:20" x14ac:dyDescent="0.25">
      <c r="B224" s="40"/>
      <c r="C224" s="40"/>
      <c r="D224" s="40"/>
      <c r="E224" s="40"/>
      <c r="F224" s="40"/>
      <c r="G224" s="40"/>
      <c r="H224" s="40"/>
      <c r="I224" s="40"/>
      <c r="J224" s="40"/>
      <c r="K224" s="40"/>
      <c r="L224" s="40"/>
      <c r="M224" s="40"/>
      <c r="N224" s="40"/>
      <c r="O224" s="40"/>
      <c r="P224" s="40"/>
      <c r="Q224" s="40"/>
      <c r="R224" s="40"/>
      <c r="S224" s="40"/>
      <c r="T224" s="40"/>
    </row>
    <row r="225" spans="2:20" x14ac:dyDescent="0.25">
      <c r="B225" s="40"/>
      <c r="C225" s="40"/>
      <c r="D225" s="40"/>
      <c r="E225" s="40"/>
      <c r="F225" s="40"/>
      <c r="G225" s="40"/>
      <c r="H225" s="40"/>
      <c r="I225" s="40"/>
      <c r="J225" s="40"/>
      <c r="K225" s="40"/>
      <c r="L225" s="40"/>
      <c r="M225" s="40"/>
      <c r="N225" s="40"/>
      <c r="O225" s="40"/>
      <c r="P225" s="40"/>
      <c r="Q225" s="40"/>
      <c r="R225" s="40"/>
      <c r="S225" s="40"/>
      <c r="T225" s="40"/>
    </row>
    <row r="226" spans="2:20" x14ac:dyDescent="0.25">
      <c r="B226" s="40"/>
      <c r="C226" s="40"/>
      <c r="D226" s="40"/>
      <c r="E226" s="40"/>
      <c r="F226" s="40"/>
      <c r="G226" s="40"/>
      <c r="H226" s="40"/>
      <c r="I226" s="40"/>
      <c r="J226" s="40"/>
      <c r="K226" s="40"/>
      <c r="L226" s="40"/>
      <c r="M226" s="40"/>
      <c r="N226" s="40"/>
      <c r="O226" s="40"/>
      <c r="P226" s="40"/>
      <c r="Q226" s="40"/>
      <c r="R226" s="40"/>
      <c r="S226" s="40"/>
      <c r="T226" s="40"/>
    </row>
    <row r="227" spans="2:20" x14ac:dyDescent="0.25">
      <c r="B227" s="40"/>
      <c r="C227" s="40"/>
      <c r="D227" s="40"/>
      <c r="E227" s="40"/>
      <c r="F227" s="40"/>
      <c r="G227" s="40"/>
      <c r="H227" s="40"/>
      <c r="I227" s="40"/>
      <c r="J227" s="40"/>
      <c r="K227" s="40"/>
      <c r="L227" s="40"/>
      <c r="M227" s="40"/>
      <c r="N227" s="40"/>
      <c r="O227" s="40"/>
      <c r="P227" s="40"/>
      <c r="Q227" s="40"/>
      <c r="R227" s="40"/>
      <c r="S227" s="40"/>
      <c r="T227" s="40"/>
    </row>
    <row r="228" spans="2:20" x14ac:dyDescent="0.25">
      <c r="B228" s="40"/>
      <c r="C228" s="40"/>
      <c r="D228" s="40"/>
      <c r="E228" s="40"/>
      <c r="F228" s="40"/>
      <c r="G228" s="40"/>
      <c r="H228" s="40"/>
      <c r="I228" s="40"/>
      <c r="J228" s="40"/>
      <c r="K228" s="40"/>
      <c r="L228" s="40"/>
      <c r="M228" s="40"/>
      <c r="N228" s="40"/>
      <c r="O228" s="40"/>
      <c r="P228" s="40"/>
      <c r="Q228" s="40"/>
      <c r="R228" s="40"/>
      <c r="S228" s="40"/>
      <c r="T228" s="40"/>
    </row>
    <row r="229" spans="2:20" x14ac:dyDescent="0.25">
      <c r="B229" s="40"/>
      <c r="C229" s="40"/>
      <c r="D229" s="40"/>
      <c r="E229" s="40"/>
      <c r="F229" s="40"/>
      <c r="G229" s="40"/>
      <c r="H229" s="40"/>
      <c r="I229" s="40"/>
      <c r="J229" s="40"/>
      <c r="K229" s="40"/>
      <c r="L229" s="40"/>
      <c r="M229" s="40"/>
      <c r="N229" s="40"/>
      <c r="O229" s="40"/>
      <c r="P229" s="40"/>
      <c r="Q229" s="40"/>
      <c r="R229" s="40"/>
      <c r="S229" s="40"/>
      <c r="T229" s="40"/>
    </row>
    <row r="230" spans="2:20" x14ac:dyDescent="0.25">
      <c r="B230" s="40"/>
      <c r="C230" s="40"/>
      <c r="D230" s="40"/>
      <c r="E230" s="40"/>
      <c r="F230" s="40"/>
      <c r="G230" s="40"/>
      <c r="H230" s="40"/>
      <c r="I230" s="40"/>
      <c r="J230" s="40"/>
      <c r="K230" s="40"/>
      <c r="L230" s="40"/>
      <c r="M230" s="40"/>
      <c r="N230" s="40"/>
      <c r="O230" s="40"/>
      <c r="P230" s="40"/>
      <c r="Q230" s="40"/>
      <c r="R230" s="40"/>
      <c r="S230" s="40"/>
      <c r="T230" s="40"/>
    </row>
    <row r="231" spans="2:20" x14ac:dyDescent="0.25">
      <c r="B231" s="40"/>
      <c r="C231" s="40"/>
      <c r="D231" s="40"/>
      <c r="E231" s="40"/>
      <c r="F231" s="40"/>
      <c r="G231" s="40"/>
      <c r="H231" s="40"/>
      <c r="I231" s="40"/>
      <c r="J231" s="40"/>
      <c r="K231" s="40"/>
      <c r="L231" s="40"/>
      <c r="M231" s="40"/>
      <c r="N231" s="40"/>
      <c r="O231" s="40"/>
      <c r="P231" s="40"/>
      <c r="Q231" s="40"/>
      <c r="R231" s="40"/>
      <c r="S231" s="40"/>
      <c r="T231" s="40"/>
    </row>
    <row r="232" spans="2:20" x14ac:dyDescent="0.25">
      <c r="B232" s="40"/>
      <c r="C232" s="40"/>
      <c r="D232" s="40"/>
      <c r="E232" s="40"/>
      <c r="F232" s="40"/>
      <c r="G232" s="40"/>
      <c r="H232" s="40"/>
      <c r="I232" s="40"/>
      <c r="J232" s="40"/>
      <c r="K232" s="40"/>
      <c r="L232" s="40"/>
      <c r="M232" s="40"/>
      <c r="N232" s="40"/>
      <c r="O232" s="40"/>
      <c r="P232" s="40"/>
      <c r="Q232" s="40"/>
      <c r="R232" s="40"/>
      <c r="S232" s="40"/>
      <c r="T232" s="40"/>
    </row>
    <row r="233" spans="2:20" x14ac:dyDescent="0.25">
      <c r="B233" s="40"/>
      <c r="C233" s="40"/>
      <c r="D233" s="40"/>
      <c r="E233" s="40"/>
      <c r="F233" s="40"/>
      <c r="G233" s="40"/>
      <c r="H233" s="40"/>
      <c r="I233" s="40"/>
      <c r="J233" s="40"/>
      <c r="K233" s="40"/>
      <c r="L233" s="40"/>
      <c r="M233" s="40"/>
      <c r="N233" s="40"/>
      <c r="O233" s="40"/>
      <c r="P233" s="40"/>
      <c r="Q233" s="40"/>
      <c r="R233" s="40"/>
      <c r="S233" s="40"/>
      <c r="T233" s="40"/>
    </row>
    <row r="234" spans="2:20" x14ac:dyDescent="0.25">
      <c r="B234" s="40"/>
      <c r="C234" s="40"/>
      <c r="D234" s="40"/>
      <c r="E234" s="40"/>
      <c r="F234" s="40"/>
      <c r="G234" s="40"/>
      <c r="H234" s="40"/>
      <c r="I234" s="40"/>
      <c r="J234" s="40"/>
      <c r="K234" s="40"/>
      <c r="L234" s="40"/>
      <c r="M234" s="40"/>
      <c r="N234" s="40"/>
      <c r="O234" s="40"/>
      <c r="P234" s="40"/>
      <c r="Q234" s="40"/>
      <c r="R234" s="40"/>
      <c r="S234" s="40"/>
      <c r="T234" s="40"/>
    </row>
    <row r="235" spans="2:20" x14ac:dyDescent="0.25">
      <c r="B235" s="40"/>
      <c r="C235" s="40"/>
      <c r="D235" s="40"/>
      <c r="E235" s="40"/>
      <c r="F235" s="40"/>
      <c r="G235" s="40"/>
      <c r="H235" s="40"/>
      <c r="I235" s="40"/>
      <c r="J235" s="40"/>
      <c r="K235" s="40"/>
      <c r="L235" s="40"/>
      <c r="M235" s="40"/>
      <c r="N235" s="40"/>
      <c r="O235" s="40"/>
      <c r="P235" s="40"/>
      <c r="Q235" s="40"/>
      <c r="R235" s="40"/>
      <c r="S235" s="40"/>
      <c r="T235" s="40"/>
    </row>
    <row r="236" spans="2:20" x14ac:dyDescent="0.25">
      <c r="B236" s="40"/>
      <c r="C236" s="40"/>
      <c r="D236" s="40"/>
      <c r="E236" s="40"/>
      <c r="F236" s="40"/>
      <c r="G236" s="40"/>
      <c r="H236" s="40"/>
      <c r="I236" s="40"/>
      <c r="J236" s="40"/>
      <c r="K236" s="40"/>
      <c r="L236" s="40"/>
      <c r="M236" s="40"/>
      <c r="N236" s="40"/>
      <c r="O236" s="40"/>
      <c r="P236" s="40"/>
      <c r="Q236" s="40"/>
      <c r="R236" s="40"/>
      <c r="S236" s="40"/>
      <c r="T236" s="40"/>
    </row>
    <row r="237" spans="2:20" x14ac:dyDescent="0.25">
      <c r="B237" s="40"/>
      <c r="C237" s="40"/>
      <c r="D237" s="40"/>
      <c r="E237" s="40"/>
      <c r="F237" s="40"/>
      <c r="G237" s="40"/>
      <c r="H237" s="40"/>
      <c r="I237" s="40"/>
      <c r="J237" s="40"/>
      <c r="K237" s="40"/>
      <c r="L237" s="40"/>
      <c r="M237" s="40"/>
      <c r="N237" s="40"/>
      <c r="O237" s="40"/>
      <c r="P237" s="40"/>
      <c r="Q237" s="40"/>
      <c r="R237" s="40"/>
      <c r="S237" s="40"/>
      <c r="T237" s="40"/>
    </row>
    <row r="238" spans="2:20" x14ac:dyDescent="0.25">
      <c r="B238" s="40"/>
      <c r="C238" s="40"/>
      <c r="D238" s="40"/>
      <c r="E238" s="40"/>
      <c r="F238" s="40"/>
      <c r="G238" s="40"/>
      <c r="H238" s="40"/>
      <c r="I238" s="40"/>
      <c r="J238" s="40"/>
      <c r="K238" s="40"/>
      <c r="L238" s="40"/>
      <c r="M238" s="40"/>
      <c r="N238" s="40"/>
      <c r="O238" s="40"/>
      <c r="P238" s="40"/>
      <c r="Q238" s="40"/>
      <c r="R238" s="40"/>
      <c r="S238" s="40"/>
      <c r="T238" s="40"/>
    </row>
    <row r="239" spans="2:20" x14ac:dyDescent="0.25">
      <c r="B239" s="40"/>
      <c r="C239" s="40"/>
      <c r="D239" s="40"/>
      <c r="E239" s="40"/>
      <c r="F239" s="40"/>
      <c r="G239" s="40"/>
      <c r="H239" s="40"/>
      <c r="I239" s="40"/>
      <c r="J239" s="40"/>
      <c r="K239" s="40"/>
      <c r="L239" s="40"/>
      <c r="M239" s="40"/>
      <c r="N239" s="40"/>
      <c r="O239" s="40"/>
      <c r="P239" s="40"/>
      <c r="Q239" s="40"/>
      <c r="R239" s="40"/>
      <c r="S239" s="40"/>
      <c r="T239" s="40"/>
    </row>
    <row r="240" spans="2:20" x14ac:dyDescent="0.25">
      <c r="B240" s="40"/>
      <c r="C240" s="40"/>
      <c r="D240" s="40"/>
      <c r="E240" s="40"/>
      <c r="F240" s="40"/>
      <c r="G240" s="40"/>
      <c r="H240" s="40"/>
      <c r="I240" s="40"/>
      <c r="J240" s="40"/>
      <c r="K240" s="40"/>
      <c r="L240" s="40"/>
      <c r="M240" s="40"/>
      <c r="N240" s="40"/>
      <c r="O240" s="40"/>
      <c r="P240" s="40"/>
      <c r="Q240" s="40"/>
      <c r="R240" s="40"/>
      <c r="S240" s="40"/>
      <c r="T240" s="40"/>
    </row>
    <row r="241" spans="2:20" x14ac:dyDescent="0.25">
      <c r="B241" s="40"/>
      <c r="C241" s="40"/>
      <c r="D241" s="40"/>
      <c r="E241" s="40"/>
      <c r="F241" s="40"/>
      <c r="G241" s="40"/>
      <c r="H241" s="40"/>
      <c r="I241" s="40"/>
      <c r="J241" s="40"/>
      <c r="K241" s="40"/>
      <c r="L241" s="40"/>
      <c r="M241" s="40"/>
      <c r="N241" s="40"/>
      <c r="O241" s="40"/>
      <c r="P241" s="40"/>
      <c r="Q241" s="40"/>
      <c r="R241" s="40"/>
      <c r="S241" s="40"/>
      <c r="T241" s="40"/>
    </row>
    <row r="242" spans="2:20" x14ac:dyDescent="0.25">
      <c r="B242" s="40"/>
      <c r="C242" s="40"/>
      <c r="D242" s="40"/>
      <c r="E242" s="40"/>
      <c r="F242" s="40"/>
      <c r="G242" s="40"/>
      <c r="H242" s="40"/>
      <c r="I242" s="40"/>
      <c r="J242" s="40"/>
      <c r="K242" s="40"/>
      <c r="L242" s="40"/>
      <c r="M242" s="40"/>
      <c r="N242" s="40"/>
      <c r="O242" s="40"/>
      <c r="P242" s="40"/>
      <c r="Q242" s="40"/>
      <c r="R242" s="40"/>
      <c r="S242" s="40"/>
      <c r="T242" s="40"/>
    </row>
    <row r="243" spans="2:20" x14ac:dyDescent="0.25">
      <c r="B243" s="40"/>
      <c r="C243" s="40"/>
      <c r="D243" s="40"/>
      <c r="E243" s="40"/>
      <c r="F243" s="40"/>
      <c r="G243" s="40"/>
      <c r="H243" s="40"/>
      <c r="I243" s="40"/>
      <c r="J243" s="40"/>
      <c r="K243" s="40"/>
      <c r="L243" s="40"/>
      <c r="M243" s="40"/>
      <c r="N243" s="40"/>
      <c r="O243" s="40"/>
      <c r="P243" s="40"/>
      <c r="Q243" s="40"/>
      <c r="R243" s="40"/>
      <c r="S243" s="40"/>
      <c r="T243" s="40"/>
    </row>
    <row r="244" spans="2:20" x14ac:dyDescent="0.25">
      <c r="B244" s="40"/>
      <c r="C244" s="40"/>
      <c r="D244" s="40"/>
      <c r="E244" s="40"/>
      <c r="F244" s="40"/>
      <c r="G244" s="40"/>
      <c r="H244" s="40"/>
      <c r="I244" s="40"/>
      <c r="J244" s="40"/>
      <c r="K244" s="40"/>
      <c r="L244" s="40"/>
      <c r="M244" s="40"/>
      <c r="N244" s="40"/>
      <c r="O244" s="40"/>
      <c r="P244" s="40"/>
      <c r="Q244" s="40"/>
      <c r="R244" s="40"/>
      <c r="S244" s="40"/>
      <c r="T244" s="40"/>
    </row>
    <row r="245" spans="2:20" x14ac:dyDescent="0.25">
      <c r="B245" s="40"/>
      <c r="C245" s="40"/>
      <c r="D245" s="40"/>
      <c r="E245" s="40"/>
      <c r="F245" s="40"/>
      <c r="G245" s="40"/>
      <c r="H245" s="40"/>
      <c r="I245" s="40"/>
      <c r="J245" s="40"/>
      <c r="K245" s="40"/>
      <c r="L245" s="40"/>
      <c r="M245" s="40"/>
      <c r="N245" s="40"/>
      <c r="O245" s="40"/>
      <c r="P245" s="40"/>
      <c r="Q245" s="40"/>
      <c r="R245" s="40"/>
      <c r="S245" s="40"/>
      <c r="T245" s="40"/>
    </row>
    <row r="246" spans="2:20" x14ac:dyDescent="0.25">
      <c r="B246" s="40"/>
      <c r="C246" s="40"/>
      <c r="D246" s="40"/>
      <c r="E246" s="40"/>
      <c r="F246" s="40"/>
      <c r="G246" s="40"/>
      <c r="H246" s="40"/>
      <c r="I246" s="40"/>
      <c r="J246" s="40"/>
      <c r="K246" s="40"/>
      <c r="L246" s="40"/>
      <c r="M246" s="40"/>
      <c r="N246" s="40"/>
      <c r="O246" s="40"/>
      <c r="P246" s="40"/>
      <c r="Q246" s="40"/>
      <c r="R246" s="40"/>
      <c r="S246" s="40"/>
      <c r="T246" s="40"/>
    </row>
    <row r="247" spans="2:20" x14ac:dyDescent="0.25">
      <c r="B247" s="40"/>
      <c r="C247" s="40"/>
      <c r="D247" s="40"/>
      <c r="E247" s="40"/>
      <c r="F247" s="40"/>
      <c r="G247" s="40"/>
      <c r="H247" s="40"/>
      <c r="I247" s="40"/>
      <c r="J247" s="40"/>
      <c r="K247" s="40"/>
      <c r="L247" s="40"/>
      <c r="M247" s="40"/>
      <c r="N247" s="40"/>
      <c r="O247" s="40"/>
      <c r="P247" s="40"/>
      <c r="Q247" s="40"/>
      <c r="R247" s="40"/>
      <c r="S247" s="40"/>
      <c r="T247" s="40"/>
    </row>
    <row r="248" spans="2:20" x14ac:dyDescent="0.25">
      <c r="B248" s="40"/>
      <c r="C248" s="40"/>
      <c r="D248" s="40"/>
      <c r="E248" s="40"/>
      <c r="F248" s="40"/>
      <c r="G248" s="40"/>
      <c r="H248" s="40"/>
      <c r="I248" s="40"/>
      <c r="J248" s="40"/>
      <c r="K248" s="40"/>
      <c r="L248" s="40"/>
      <c r="M248" s="40"/>
      <c r="N248" s="40"/>
      <c r="O248" s="40"/>
      <c r="P248" s="40"/>
      <c r="Q248" s="40"/>
      <c r="R248" s="40"/>
      <c r="S248" s="40"/>
      <c r="T248" s="40"/>
    </row>
    <row r="249" spans="2:20" x14ac:dyDescent="0.25">
      <c r="B249" s="40"/>
      <c r="C249" s="40"/>
      <c r="D249" s="40"/>
      <c r="E249" s="40"/>
      <c r="F249" s="40"/>
      <c r="G249" s="40"/>
      <c r="H249" s="40"/>
      <c r="I249" s="40"/>
      <c r="J249" s="40"/>
      <c r="K249" s="40"/>
      <c r="L249" s="40"/>
      <c r="M249" s="40"/>
      <c r="N249" s="40"/>
      <c r="O249" s="40"/>
      <c r="P249" s="40"/>
      <c r="Q249" s="40"/>
      <c r="R249" s="40"/>
      <c r="S249" s="40"/>
      <c r="T249" s="40"/>
    </row>
    <row r="250" spans="2:20" x14ac:dyDescent="0.25">
      <c r="B250" s="40"/>
      <c r="C250" s="40"/>
      <c r="D250" s="40"/>
      <c r="E250" s="40"/>
      <c r="F250" s="40"/>
      <c r="G250" s="40"/>
      <c r="H250" s="40"/>
      <c r="I250" s="40"/>
      <c r="J250" s="40"/>
      <c r="K250" s="40"/>
      <c r="L250" s="40"/>
      <c r="M250" s="40"/>
      <c r="N250" s="40"/>
      <c r="O250" s="40"/>
      <c r="P250" s="40"/>
      <c r="Q250" s="40"/>
      <c r="R250" s="40"/>
      <c r="S250" s="40"/>
      <c r="T250" s="40"/>
    </row>
    <row r="251" spans="2:20" x14ac:dyDescent="0.25">
      <c r="B251" s="40"/>
      <c r="C251" s="40"/>
      <c r="D251" s="40"/>
      <c r="E251" s="40"/>
      <c r="F251" s="40"/>
      <c r="G251" s="40"/>
      <c r="H251" s="40"/>
      <c r="I251" s="40"/>
      <c r="J251" s="40"/>
      <c r="K251" s="40"/>
      <c r="L251" s="40"/>
      <c r="M251" s="40"/>
      <c r="N251" s="40"/>
      <c r="O251" s="40"/>
      <c r="P251" s="40"/>
      <c r="Q251" s="40"/>
      <c r="R251" s="40"/>
      <c r="S251" s="40"/>
      <c r="T251" s="40"/>
    </row>
    <row r="252" spans="2:20" x14ac:dyDescent="0.25">
      <c r="B252" s="40"/>
      <c r="C252" s="40"/>
      <c r="D252" s="40"/>
      <c r="E252" s="40"/>
      <c r="F252" s="40"/>
      <c r="G252" s="40"/>
      <c r="H252" s="40"/>
      <c r="I252" s="40"/>
      <c r="J252" s="40"/>
      <c r="K252" s="40"/>
      <c r="L252" s="40"/>
      <c r="M252" s="40"/>
      <c r="N252" s="40"/>
      <c r="O252" s="40"/>
      <c r="P252" s="40"/>
      <c r="Q252" s="40"/>
      <c r="R252" s="40"/>
      <c r="S252" s="40"/>
      <c r="T252" s="40"/>
    </row>
    <row r="253" spans="2:20" x14ac:dyDescent="0.25">
      <c r="B253" s="40"/>
      <c r="C253" s="40"/>
      <c r="D253" s="40"/>
      <c r="E253" s="40"/>
      <c r="F253" s="40"/>
      <c r="G253" s="40"/>
      <c r="H253" s="40"/>
      <c r="I253" s="40"/>
      <c r="J253" s="40"/>
      <c r="K253" s="40"/>
      <c r="L253" s="40"/>
      <c r="M253" s="40"/>
      <c r="N253" s="40"/>
      <c r="O253" s="40"/>
      <c r="P253" s="40"/>
      <c r="Q253" s="40"/>
      <c r="R253" s="40"/>
      <c r="S253" s="40"/>
      <c r="T253" s="40"/>
    </row>
    <row r="254" spans="2:20" x14ac:dyDescent="0.25">
      <c r="B254" s="40"/>
      <c r="C254" s="40"/>
      <c r="D254" s="40"/>
      <c r="E254" s="40"/>
      <c r="F254" s="40"/>
      <c r="G254" s="40"/>
      <c r="H254" s="40"/>
      <c r="I254" s="40"/>
      <c r="J254" s="40"/>
      <c r="K254" s="40"/>
      <c r="L254" s="40"/>
      <c r="M254" s="40"/>
      <c r="N254" s="40"/>
      <c r="O254" s="40"/>
      <c r="P254" s="40"/>
      <c r="Q254" s="40"/>
      <c r="R254" s="40"/>
      <c r="S254" s="40"/>
      <c r="T254" s="40"/>
    </row>
    <row r="255" spans="2:20" x14ac:dyDescent="0.25">
      <c r="B255" s="40"/>
      <c r="C255" s="40"/>
      <c r="D255" s="40"/>
      <c r="E255" s="40"/>
      <c r="F255" s="40"/>
      <c r="G255" s="40"/>
      <c r="H255" s="40"/>
      <c r="I255" s="40"/>
      <c r="J255" s="40"/>
      <c r="K255" s="40"/>
      <c r="L255" s="40"/>
      <c r="M255" s="40"/>
      <c r="N255" s="40"/>
      <c r="O255" s="40"/>
      <c r="P255" s="40"/>
      <c r="Q255" s="40"/>
      <c r="R255" s="40"/>
      <c r="S255" s="40"/>
      <c r="T255" s="40"/>
    </row>
    <row r="256" spans="2:20" x14ac:dyDescent="0.25">
      <c r="B256" s="40"/>
      <c r="C256" s="40"/>
      <c r="D256" s="40"/>
      <c r="E256" s="40"/>
      <c r="F256" s="40"/>
      <c r="G256" s="40"/>
      <c r="H256" s="40"/>
      <c r="I256" s="40"/>
      <c r="J256" s="40"/>
      <c r="K256" s="40"/>
      <c r="L256" s="40"/>
      <c r="M256" s="40"/>
      <c r="N256" s="40"/>
      <c r="O256" s="40"/>
      <c r="P256" s="40"/>
      <c r="Q256" s="40"/>
      <c r="R256" s="40"/>
      <c r="S256" s="40"/>
      <c r="T256" s="40"/>
    </row>
    <row r="257" spans="2:20" x14ac:dyDescent="0.25">
      <c r="B257" s="40"/>
      <c r="C257" s="40"/>
      <c r="D257" s="40"/>
      <c r="E257" s="40"/>
      <c r="F257" s="40"/>
      <c r="G257" s="40"/>
      <c r="H257" s="40"/>
      <c r="I257" s="40"/>
      <c r="J257" s="40"/>
      <c r="K257" s="40"/>
      <c r="L257" s="40"/>
      <c r="M257" s="40"/>
      <c r="N257" s="40"/>
      <c r="O257" s="40"/>
      <c r="P257" s="40"/>
      <c r="Q257" s="40"/>
      <c r="R257" s="40"/>
      <c r="S257" s="40"/>
      <c r="T257" s="40"/>
    </row>
    <row r="258" spans="2:20" x14ac:dyDescent="0.25">
      <c r="B258" s="40"/>
      <c r="C258" s="40"/>
      <c r="D258" s="40"/>
      <c r="E258" s="40"/>
      <c r="F258" s="40"/>
      <c r="G258" s="40"/>
      <c r="H258" s="40"/>
      <c r="I258" s="40"/>
      <c r="J258" s="40"/>
      <c r="K258" s="40"/>
      <c r="L258" s="40"/>
      <c r="M258" s="40"/>
      <c r="N258" s="40"/>
      <c r="O258" s="40"/>
      <c r="P258" s="40"/>
      <c r="Q258" s="40"/>
      <c r="R258" s="40"/>
      <c r="S258" s="40"/>
      <c r="T258" s="40"/>
    </row>
    <row r="259" spans="2:20" x14ac:dyDescent="0.25">
      <c r="B259" s="40"/>
      <c r="C259" s="40"/>
      <c r="D259" s="40"/>
      <c r="E259" s="40"/>
      <c r="F259" s="40"/>
      <c r="G259" s="40"/>
      <c r="H259" s="40"/>
      <c r="I259" s="40"/>
      <c r="J259" s="40"/>
      <c r="K259" s="40"/>
      <c r="L259" s="40"/>
      <c r="M259" s="40"/>
      <c r="N259" s="40"/>
      <c r="O259" s="40"/>
      <c r="P259" s="40"/>
      <c r="Q259" s="40"/>
      <c r="R259" s="40"/>
      <c r="S259" s="40"/>
      <c r="T259" s="40"/>
    </row>
    <row r="260" spans="2:20" x14ac:dyDescent="0.25">
      <c r="B260" s="40"/>
      <c r="C260" s="40"/>
      <c r="D260" s="40"/>
      <c r="E260" s="40"/>
      <c r="F260" s="40"/>
      <c r="G260" s="40"/>
      <c r="H260" s="40"/>
      <c r="I260" s="40"/>
      <c r="J260" s="40"/>
      <c r="K260" s="40"/>
      <c r="L260" s="40"/>
      <c r="M260" s="40"/>
      <c r="N260" s="40"/>
      <c r="O260" s="40"/>
      <c r="P260" s="40"/>
      <c r="Q260" s="40"/>
      <c r="R260" s="40"/>
      <c r="S260" s="40"/>
      <c r="T260" s="40"/>
    </row>
    <row r="261" spans="2:20" x14ac:dyDescent="0.25">
      <c r="B261" s="40"/>
      <c r="C261" s="40"/>
      <c r="D261" s="40"/>
      <c r="E261" s="40"/>
      <c r="F261" s="40"/>
      <c r="G261" s="40"/>
      <c r="H261" s="40"/>
      <c r="I261" s="40"/>
      <c r="J261" s="40"/>
      <c r="K261" s="40"/>
      <c r="L261" s="40"/>
      <c r="M261" s="40"/>
      <c r="N261" s="40"/>
      <c r="O261" s="40"/>
      <c r="P261" s="40"/>
      <c r="Q261" s="40"/>
      <c r="R261" s="40"/>
      <c r="S261" s="40"/>
      <c r="T261" s="40"/>
    </row>
    <row r="262" spans="2:20" x14ac:dyDescent="0.25">
      <c r="B262" s="40"/>
      <c r="C262" s="40"/>
      <c r="D262" s="40"/>
      <c r="E262" s="40"/>
      <c r="F262" s="40"/>
      <c r="G262" s="40"/>
      <c r="H262" s="40"/>
      <c r="I262" s="40"/>
      <c r="J262" s="40"/>
      <c r="K262" s="40"/>
      <c r="L262" s="40"/>
      <c r="M262" s="40"/>
      <c r="N262" s="40"/>
      <c r="O262" s="40"/>
      <c r="P262" s="40"/>
      <c r="Q262" s="40"/>
      <c r="R262" s="40"/>
      <c r="S262" s="40"/>
      <c r="T262" s="40"/>
    </row>
    <row r="263" spans="2:20" x14ac:dyDescent="0.25">
      <c r="B263" s="40"/>
      <c r="C263" s="40"/>
      <c r="D263" s="40"/>
      <c r="E263" s="40"/>
      <c r="F263" s="40"/>
      <c r="G263" s="40"/>
      <c r="H263" s="40"/>
      <c r="I263" s="40"/>
      <c r="J263" s="40"/>
      <c r="K263" s="40"/>
      <c r="L263" s="40"/>
      <c r="M263" s="40"/>
      <c r="N263" s="40"/>
      <c r="O263" s="40"/>
      <c r="P263" s="40"/>
      <c r="Q263" s="40"/>
      <c r="R263" s="40"/>
      <c r="S263" s="40"/>
      <c r="T263" s="40"/>
    </row>
    <row r="264" spans="2:20" x14ac:dyDescent="0.25">
      <c r="B264" s="40"/>
      <c r="C264" s="40"/>
      <c r="D264" s="40"/>
      <c r="E264" s="40"/>
      <c r="F264" s="40"/>
      <c r="G264" s="40"/>
      <c r="H264" s="40"/>
      <c r="I264" s="40"/>
      <c r="J264" s="40"/>
      <c r="K264" s="40"/>
      <c r="L264" s="40"/>
      <c r="M264" s="40"/>
      <c r="N264" s="40"/>
      <c r="O264" s="40"/>
      <c r="P264" s="40"/>
      <c r="Q264" s="40"/>
      <c r="R264" s="40"/>
      <c r="S264" s="40"/>
      <c r="T264" s="40"/>
    </row>
    <row r="265" spans="2:20" x14ac:dyDescent="0.25">
      <c r="B265" s="40"/>
      <c r="C265" s="40"/>
      <c r="D265" s="40"/>
      <c r="E265" s="40"/>
      <c r="F265" s="40"/>
      <c r="G265" s="40"/>
      <c r="H265" s="40"/>
      <c r="I265" s="40"/>
      <c r="J265" s="40"/>
      <c r="K265" s="40"/>
      <c r="L265" s="40"/>
      <c r="M265" s="40"/>
      <c r="N265" s="40"/>
      <c r="O265" s="40"/>
      <c r="P265" s="40"/>
      <c r="Q265" s="40"/>
      <c r="R265" s="40"/>
      <c r="S265" s="40"/>
      <c r="T265" s="40"/>
    </row>
  </sheetData>
  <mergeCells count="4">
    <mergeCell ref="C2:D2"/>
    <mergeCell ref="D3:J3"/>
    <mergeCell ref="B6:B9"/>
    <mergeCell ref="G12:R12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T129"/>
  <sheetViews>
    <sheetView showGridLines="0" zoomScale="80" zoomScaleNormal="80" workbookViewId="0">
      <pane ySplit="2" topLeftCell="A3" activePane="bottomLeft" state="frozen"/>
      <selection activeCell="A7" sqref="A7"/>
      <selection pane="bottomLeft" activeCell="A3" sqref="A3"/>
    </sheetView>
  </sheetViews>
  <sheetFormatPr baseColWidth="10" defaultRowHeight="15" x14ac:dyDescent="0.25"/>
  <cols>
    <col min="1" max="1" width="2.7109375" customWidth="1"/>
    <col min="2" max="2" width="17.140625" bestFit="1" customWidth="1"/>
    <col min="3" max="3" width="24.7109375" customWidth="1"/>
    <col min="4" max="4" width="30.5703125" customWidth="1"/>
    <col min="5" max="5" width="24.7109375" customWidth="1"/>
    <col min="6" max="6" width="43.7109375" bestFit="1" customWidth="1"/>
    <col min="7" max="19" width="20.7109375" customWidth="1"/>
    <col min="20" max="54" width="24.7109375" customWidth="1"/>
  </cols>
  <sheetData>
    <row r="1" spans="2:20" x14ac:dyDescent="0.25">
      <c r="E1" s="6"/>
      <c r="F1" s="6"/>
    </row>
    <row r="2" spans="2:20" ht="24.95" customHeight="1" x14ac:dyDescent="0.25">
      <c r="B2" s="9" t="s">
        <v>30</v>
      </c>
      <c r="C2" s="69" t="s">
        <v>187</v>
      </c>
      <c r="D2" s="70"/>
      <c r="E2" s="7"/>
      <c r="F2" s="6"/>
    </row>
    <row r="3" spans="2:20" x14ac:dyDescent="0.25">
      <c r="C3" s="10"/>
      <c r="D3" s="75" t="s">
        <v>45</v>
      </c>
      <c r="E3" s="75"/>
      <c r="F3" s="75"/>
      <c r="G3" s="75"/>
      <c r="H3" s="75"/>
      <c r="I3" s="75"/>
      <c r="J3" s="75"/>
      <c r="K3" s="11"/>
      <c r="L3" s="11"/>
      <c r="M3" s="11"/>
    </row>
    <row r="4" spans="2:20" x14ac:dyDescent="0.25">
      <c r="C4" s="12" t="s">
        <v>37</v>
      </c>
      <c r="D4" s="13" t="s">
        <v>38</v>
      </c>
      <c r="E4" s="13" t="s">
        <v>39</v>
      </c>
      <c r="F4" s="13" t="s">
        <v>40</v>
      </c>
      <c r="G4" s="13" t="s">
        <v>41</v>
      </c>
      <c r="H4" s="13" t="s">
        <v>42</v>
      </c>
      <c r="I4" s="13" t="s">
        <v>43</v>
      </c>
      <c r="J4" s="13" t="s">
        <v>44</v>
      </c>
      <c r="K4" s="12" t="s">
        <v>47</v>
      </c>
      <c r="L4" s="12" t="s">
        <v>48</v>
      </c>
      <c r="M4" s="12" t="s">
        <v>49</v>
      </c>
    </row>
    <row r="5" spans="2:20" ht="60" customHeight="1" x14ac:dyDescent="0.25">
      <c r="B5" s="14" t="s">
        <v>191</v>
      </c>
      <c r="C5" s="15" t="s">
        <v>240</v>
      </c>
      <c r="D5" s="15" t="s">
        <v>241</v>
      </c>
      <c r="E5" s="15" t="s">
        <v>242</v>
      </c>
      <c r="F5" s="16" t="s">
        <v>53</v>
      </c>
      <c r="G5" s="16" t="s">
        <v>54</v>
      </c>
      <c r="H5" s="16" t="s">
        <v>243</v>
      </c>
      <c r="I5" s="16" t="s">
        <v>244</v>
      </c>
      <c r="J5" s="16" t="s">
        <v>57</v>
      </c>
      <c r="K5" s="15" t="s">
        <v>245</v>
      </c>
      <c r="L5" s="15" t="s">
        <v>246</v>
      </c>
      <c r="M5" s="18">
        <f>+S42</f>
        <v>1613997.759411765</v>
      </c>
    </row>
    <row r="6" spans="2:20" ht="60" customHeight="1" x14ac:dyDescent="0.25">
      <c r="B6" s="77" t="s">
        <v>89</v>
      </c>
      <c r="C6" s="15" t="s">
        <v>374</v>
      </c>
      <c r="D6" s="15" t="s">
        <v>375</v>
      </c>
      <c r="E6" s="15" t="s">
        <v>376</v>
      </c>
      <c r="F6" s="16" t="s">
        <v>53</v>
      </c>
      <c r="G6" s="16" t="s">
        <v>159</v>
      </c>
      <c r="H6" s="16" t="s">
        <v>184</v>
      </c>
      <c r="I6" s="16" t="s">
        <v>377</v>
      </c>
      <c r="J6" s="16" t="s">
        <v>57</v>
      </c>
      <c r="K6" s="15" t="s">
        <v>245</v>
      </c>
      <c r="L6" s="15" t="s">
        <v>378</v>
      </c>
      <c r="M6" s="17" t="s">
        <v>102</v>
      </c>
    </row>
    <row r="7" spans="2:20" ht="60" customHeight="1" x14ac:dyDescent="0.25">
      <c r="B7" s="78"/>
      <c r="C7" s="15" t="s">
        <v>379</v>
      </c>
      <c r="D7" s="15" t="s">
        <v>380</v>
      </c>
      <c r="E7" s="15" t="s">
        <v>381</v>
      </c>
      <c r="F7" s="16" t="s">
        <v>53</v>
      </c>
      <c r="G7" s="16" t="s">
        <v>159</v>
      </c>
      <c r="H7" s="16" t="s">
        <v>154</v>
      </c>
      <c r="I7" s="16" t="s">
        <v>154</v>
      </c>
      <c r="J7" s="16" t="s">
        <v>57</v>
      </c>
      <c r="K7" s="15" t="s">
        <v>245</v>
      </c>
      <c r="L7" s="15" t="s">
        <v>378</v>
      </c>
      <c r="M7" s="17" t="s">
        <v>102</v>
      </c>
    </row>
    <row r="8" spans="2:20" ht="60" customHeight="1" x14ac:dyDescent="0.25">
      <c r="B8" s="79"/>
      <c r="C8" s="15" t="s">
        <v>382</v>
      </c>
      <c r="D8" s="15" t="s">
        <v>383</v>
      </c>
      <c r="E8" s="15" t="s">
        <v>384</v>
      </c>
      <c r="F8" s="16" t="s">
        <v>53</v>
      </c>
      <c r="G8" s="16" t="s">
        <v>159</v>
      </c>
      <c r="H8" s="16" t="s">
        <v>56</v>
      </c>
      <c r="I8" s="16" t="s">
        <v>56</v>
      </c>
      <c r="J8" s="16" t="s">
        <v>57</v>
      </c>
      <c r="K8" s="15" t="s">
        <v>245</v>
      </c>
      <c r="L8" s="15" t="s">
        <v>385</v>
      </c>
      <c r="M8" s="17" t="s">
        <v>102</v>
      </c>
    </row>
    <row r="11" spans="2:20" x14ac:dyDescent="0.25">
      <c r="B11" s="37"/>
      <c r="C11" s="37"/>
      <c r="D11" s="37"/>
      <c r="E11" s="37"/>
      <c r="F11" s="37"/>
      <c r="G11" s="76" t="s">
        <v>106</v>
      </c>
      <c r="H11" s="76"/>
      <c r="I11" s="76"/>
      <c r="J11" s="76"/>
      <c r="K11" s="76"/>
      <c r="L11" s="76"/>
      <c r="M11" s="76"/>
      <c r="N11" s="76"/>
      <c r="O11" s="76"/>
      <c r="P11" s="76"/>
      <c r="Q11" s="76"/>
      <c r="R11" s="76"/>
      <c r="S11" s="37"/>
      <c r="T11" s="40"/>
    </row>
    <row r="12" spans="2:20" x14ac:dyDescent="0.25">
      <c r="B12" s="38" t="s">
        <v>107</v>
      </c>
      <c r="C12" s="38" t="s">
        <v>103</v>
      </c>
      <c r="D12" s="38" t="s">
        <v>104</v>
      </c>
      <c r="E12" s="38" t="s">
        <v>105</v>
      </c>
      <c r="F12" s="38" t="s">
        <v>108</v>
      </c>
      <c r="G12" s="39" t="s">
        <v>109</v>
      </c>
      <c r="H12" s="39" t="s">
        <v>110</v>
      </c>
      <c r="I12" s="39" t="s">
        <v>111</v>
      </c>
      <c r="J12" s="39" t="s">
        <v>112</v>
      </c>
      <c r="K12" s="39" t="s">
        <v>113</v>
      </c>
      <c r="L12" s="39" t="s">
        <v>114</v>
      </c>
      <c r="M12" s="39" t="s">
        <v>115</v>
      </c>
      <c r="N12" s="39" t="s">
        <v>116</v>
      </c>
      <c r="O12" s="39" t="s">
        <v>117</v>
      </c>
      <c r="P12" s="39" t="s">
        <v>118</v>
      </c>
      <c r="Q12" s="39" t="s">
        <v>119</v>
      </c>
      <c r="R12" s="39" t="s">
        <v>120</v>
      </c>
      <c r="S12" s="38" t="s">
        <v>121</v>
      </c>
      <c r="T12" s="40"/>
    </row>
    <row r="13" spans="2:20" x14ac:dyDescent="0.25">
      <c r="B13" s="32">
        <v>1000</v>
      </c>
      <c r="C13" s="32">
        <v>20404</v>
      </c>
      <c r="D13" s="32">
        <v>1131</v>
      </c>
      <c r="E13" s="33" t="s">
        <v>568</v>
      </c>
      <c r="F13" s="32" t="s">
        <v>755</v>
      </c>
      <c r="G13" s="34">
        <v>36121.94</v>
      </c>
      <c r="H13" s="34">
        <v>36121.94</v>
      </c>
      <c r="I13" s="34">
        <v>36121.94</v>
      </c>
      <c r="J13" s="34">
        <v>36121.94</v>
      </c>
      <c r="K13" s="34">
        <v>36121.94</v>
      </c>
      <c r="L13" s="34">
        <v>36121.94</v>
      </c>
      <c r="M13" s="34">
        <v>36121.94</v>
      </c>
      <c r="N13" s="34">
        <v>36121.94</v>
      </c>
      <c r="O13" s="34">
        <v>36121.94</v>
      </c>
      <c r="P13" s="34">
        <v>36121.94</v>
      </c>
      <c r="Q13" s="34">
        <v>36121.94</v>
      </c>
      <c r="R13" s="34">
        <v>36121.94</v>
      </c>
      <c r="S13" s="34">
        <f>SUM(G13:R13)</f>
        <v>433463.28</v>
      </c>
      <c r="T13" s="40"/>
    </row>
    <row r="14" spans="2:20" x14ac:dyDescent="0.25">
      <c r="B14" s="32">
        <v>1000</v>
      </c>
      <c r="C14" s="32">
        <v>20404</v>
      </c>
      <c r="D14" s="32">
        <v>1311</v>
      </c>
      <c r="E14" s="33" t="s">
        <v>570</v>
      </c>
      <c r="F14" s="32" t="s">
        <v>756</v>
      </c>
      <c r="G14" s="34">
        <v>524.48</v>
      </c>
      <c r="H14" s="34">
        <v>524.48</v>
      </c>
      <c r="I14" s="34">
        <v>524.48</v>
      </c>
      <c r="J14" s="34">
        <v>524.48</v>
      </c>
      <c r="K14" s="34">
        <v>524.48</v>
      </c>
      <c r="L14" s="34">
        <v>524.48</v>
      </c>
      <c r="M14" s="34">
        <v>524.48</v>
      </c>
      <c r="N14" s="34">
        <v>524.48</v>
      </c>
      <c r="O14" s="34">
        <v>524.48</v>
      </c>
      <c r="P14" s="34">
        <v>524.48</v>
      </c>
      <c r="Q14" s="34">
        <v>524.48</v>
      </c>
      <c r="R14" s="34">
        <v>524.48</v>
      </c>
      <c r="S14" s="34">
        <f t="shared" ref="S14:S32" si="0">SUM(G14:R14)</f>
        <v>6293.7599999999984</v>
      </c>
      <c r="T14" s="40"/>
    </row>
    <row r="15" spans="2:20" x14ac:dyDescent="0.25">
      <c r="B15" s="32">
        <v>1000</v>
      </c>
      <c r="C15" s="32">
        <v>20404</v>
      </c>
      <c r="D15" s="32">
        <v>1321</v>
      </c>
      <c r="E15" s="33" t="s">
        <v>572</v>
      </c>
      <c r="F15" s="32" t="s">
        <v>757</v>
      </c>
      <c r="G15" s="34">
        <v>0</v>
      </c>
      <c r="H15" s="34">
        <v>0</v>
      </c>
      <c r="I15" s="34">
        <v>0</v>
      </c>
      <c r="J15" s="34">
        <v>0</v>
      </c>
      <c r="K15" s="34">
        <v>0</v>
      </c>
      <c r="L15" s="34">
        <v>0</v>
      </c>
      <c r="M15" s="34">
        <v>0</v>
      </c>
      <c r="N15" s="34">
        <v>0</v>
      </c>
      <c r="O15" s="34">
        <v>0</v>
      </c>
      <c r="P15" s="34">
        <v>0</v>
      </c>
      <c r="Q15" s="34">
        <v>0</v>
      </c>
      <c r="R15" s="34">
        <v>134512.79</v>
      </c>
      <c r="S15" s="34">
        <f t="shared" si="0"/>
        <v>134512.79</v>
      </c>
      <c r="T15" s="40"/>
    </row>
    <row r="16" spans="2:20" x14ac:dyDescent="0.25">
      <c r="B16" s="32">
        <v>1000</v>
      </c>
      <c r="C16" s="32">
        <v>20404</v>
      </c>
      <c r="D16" s="32">
        <v>1322</v>
      </c>
      <c r="E16" s="33" t="s">
        <v>574</v>
      </c>
      <c r="F16" s="32" t="s">
        <v>758</v>
      </c>
      <c r="G16" s="34">
        <v>1058.04</v>
      </c>
      <c r="H16" s="34">
        <v>5766.31</v>
      </c>
      <c r="I16" s="34">
        <v>3578.97</v>
      </c>
      <c r="J16" s="34">
        <v>1366.55</v>
      </c>
      <c r="K16" s="34">
        <v>0</v>
      </c>
      <c r="L16" s="34">
        <v>0</v>
      </c>
      <c r="M16" s="34">
        <v>1058.04</v>
      </c>
      <c r="N16" s="34">
        <v>5766.31</v>
      </c>
      <c r="O16" s="34">
        <v>3578.97</v>
      </c>
      <c r="P16" s="34">
        <v>1366.55</v>
      </c>
      <c r="Q16" s="34">
        <v>0</v>
      </c>
      <c r="R16" s="34">
        <v>0</v>
      </c>
      <c r="S16" s="34">
        <f t="shared" si="0"/>
        <v>23539.74</v>
      </c>
      <c r="T16" s="40"/>
    </row>
    <row r="17" spans="2:20" x14ac:dyDescent="0.25">
      <c r="B17" s="32">
        <v>1000</v>
      </c>
      <c r="C17" s="32">
        <v>20404</v>
      </c>
      <c r="D17" s="32">
        <v>1341</v>
      </c>
      <c r="E17" s="33" t="s">
        <v>576</v>
      </c>
      <c r="F17" s="32" t="s">
        <v>759</v>
      </c>
      <c r="G17" s="34">
        <v>10211.52</v>
      </c>
      <c r="H17" s="34">
        <v>10211.52</v>
      </c>
      <c r="I17" s="34">
        <v>10211.52</v>
      </c>
      <c r="J17" s="34">
        <v>10211.52</v>
      </c>
      <c r="K17" s="34">
        <v>10211.52</v>
      </c>
      <c r="L17" s="34">
        <v>10211.52</v>
      </c>
      <c r="M17" s="34">
        <v>10211.52</v>
      </c>
      <c r="N17" s="34">
        <v>10211.52</v>
      </c>
      <c r="O17" s="34">
        <v>10211.52</v>
      </c>
      <c r="P17" s="34">
        <v>10211.52</v>
      </c>
      <c r="Q17" s="34">
        <v>10211.52</v>
      </c>
      <c r="R17" s="34">
        <v>10211.52</v>
      </c>
      <c r="S17" s="34">
        <f t="shared" si="0"/>
        <v>122538.24000000003</v>
      </c>
      <c r="T17" s="40"/>
    </row>
    <row r="18" spans="2:20" x14ac:dyDescent="0.25">
      <c r="B18" s="32">
        <v>1000</v>
      </c>
      <c r="C18" s="32">
        <v>20404</v>
      </c>
      <c r="D18" s="32">
        <v>1343</v>
      </c>
      <c r="E18" s="33" t="s">
        <v>578</v>
      </c>
      <c r="F18" s="32" t="s">
        <v>760</v>
      </c>
      <c r="G18" s="34">
        <v>11859.29</v>
      </c>
      <c r="H18" s="34">
        <v>11859.29</v>
      </c>
      <c r="I18" s="34">
        <v>11859.29</v>
      </c>
      <c r="J18" s="34">
        <v>11859.29</v>
      </c>
      <c r="K18" s="34">
        <v>11859.29</v>
      </c>
      <c r="L18" s="34">
        <v>11859.29</v>
      </c>
      <c r="M18" s="34">
        <v>11859.29</v>
      </c>
      <c r="N18" s="34">
        <v>11859.29</v>
      </c>
      <c r="O18" s="34">
        <v>11859.29</v>
      </c>
      <c r="P18" s="34">
        <v>11859.29</v>
      </c>
      <c r="Q18" s="34">
        <v>11859.29</v>
      </c>
      <c r="R18" s="34">
        <v>11859.29</v>
      </c>
      <c r="S18" s="34">
        <f t="shared" si="0"/>
        <v>142311.48000000004</v>
      </c>
      <c r="T18" s="40"/>
    </row>
    <row r="19" spans="2:20" x14ac:dyDescent="0.25">
      <c r="B19" s="32">
        <v>1000</v>
      </c>
      <c r="C19" s="32">
        <v>20404</v>
      </c>
      <c r="D19" s="32">
        <v>1411</v>
      </c>
      <c r="E19" s="33" t="s">
        <v>580</v>
      </c>
      <c r="F19" s="32" t="s">
        <v>761</v>
      </c>
      <c r="G19" s="34">
        <v>2955.18</v>
      </c>
      <c r="H19" s="34">
        <v>2955.18</v>
      </c>
      <c r="I19" s="34">
        <v>2955.18</v>
      </c>
      <c r="J19" s="34">
        <v>2955.18</v>
      </c>
      <c r="K19" s="34">
        <v>2955.18</v>
      </c>
      <c r="L19" s="34">
        <v>2955.18</v>
      </c>
      <c r="M19" s="34">
        <v>2955.18</v>
      </c>
      <c r="N19" s="34">
        <v>2955.18</v>
      </c>
      <c r="O19" s="34">
        <v>2955.18</v>
      </c>
      <c r="P19" s="34">
        <v>2955.18</v>
      </c>
      <c r="Q19" s="34">
        <v>2955.18</v>
      </c>
      <c r="R19" s="34">
        <v>2955.18</v>
      </c>
      <c r="S19" s="34">
        <f t="shared" si="0"/>
        <v>35462.159999999996</v>
      </c>
      <c r="T19" s="40"/>
    </row>
    <row r="20" spans="2:20" x14ac:dyDescent="0.25">
      <c r="B20" s="32">
        <v>1000</v>
      </c>
      <c r="C20" s="32">
        <v>20404</v>
      </c>
      <c r="D20" s="32">
        <v>1412</v>
      </c>
      <c r="E20" s="33" t="s">
        <v>582</v>
      </c>
      <c r="F20" s="32" t="s">
        <v>762</v>
      </c>
      <c r="G20" s="34">
        <v>4601.07</v>
      </c>
      <c r="H20" s="34">
        <v>4601.07</v>
      </c>
      <c r="I20" s="34">
        <v>4601.07</v>
      </c>
      <c r="J20" s="34">
        <v>4601.07</v>
      </c>
      <c r="K20" s="34">
        <v>4601.07</v>
      </c>
      <c r="L20" s="34">
        <v>4601.07</v>
      </c>
      <c r="M20" s="34">
        <v>4601.07</v>
      </c>
      <c r="N20" s="34">
        <v>4601.07</v>
      </c>
      <c r="O20" s="34">
        <v>4601.07</v>
      </c>
      <c r="P20" s="34">
        <v>4601.07</v>
      </c>
      <c r="Q20" s="34">
        <v>4601.07</v>
      </c>
      <c r="R20" s="34">
        <v>4601.07</v>
      </c>
      <c r="S20" s="34">
        <f t="shared" si="0"/>
        <v>55212.84</v>
      </c>
      <c r="T20" s="40"/>
    </row>
    <row r="21" spans="2:20" x14ac:dyDescent="0.25">
      <c r="B21" s="32">
        <v>1000</v>
      </c>
      <c r="C21" s="32">
        <v>20404</v>
      </c>
      <c r="D21" s="32">
        <v>1413</v>
      </c>
      <c r="E21" s="33" t="s">
        <v>763</v>
      </c>
      <c r="F21" s="32" t="s">
        <v>764</v>
      </c>
      <c r="G21" s="34">
        <v>1959.3</v>
      </c>
      <c r="H21" s="34">
        <v>1959.3</v>
      </c>
      <c r="I21" s="34">
        <v>1959.3</v>
      </c>
      <c r="J21" s="34">
        <v>1959.3</v>
      </c>
      <c r="K21" s="34">
        <v>1959.3</v>
      </c>
      <c r="L21" s="34">
        <v>1959.3</v>
      </c>
      <c r="M21" s="34">
        <v>1959.3</v>
      </c>
      <c r="N21" s="34">
        <v>1959.3</v>
      </c>
      <c r="O21" s="34">
        <v>1959.3</v>
      </c>
      <c r="P21" s="34">
        <v>1959.3</v>
      </c>
      <c r="Q21" s="34">
        <v>1959.3</v>
      </c>
      <c r="R21" s="34">
        <v>1959.3</v>
      </c>
      <c r="S21" s="34">
        <f t="shared" si="0"/>
        <v>23511.599999999995</v>
      </c>
      <c r="T21" s="40"/>
    </row>
    <row r="22" spans="2:20" x14ac:dyDescent="0.25">
      <c r="B22" s="32">
        <v>1000</v>
      </c>
      <c r="C22" s="32">
        <v>20404</v>
      </c>
      <c r="D22" s="32">
        <v>1421</v>
      </c>
      <c r="E22" s="33" t="s">
        <v>584</v>
      </c>
      <c r="F22" s="32" t="s">
        <v>765</v>
      </c>
      <c r="G22" s="34">
        <v>186.24</v>
      </c>
      <c r="H22" s="34">
        <v>186.24</v>
      </c>
      <c r="I22" s="34">
        <v>186.24</v>
      </c>
      <c r="J22" s="34">
        <v>186.24</v>
      </c>
      <c r="K22" s="34">
        <v>186.24</v>
      </c>
      <c r="L22" s="34">
        <v>186.24</v>
      </c>
      <c r="M22" s="34">
        <v>186.24</v>
      </c>
      <c r="N22" s="34">
        <v>186.24</v>
      </c>
      <c r="O22" s="34">
        <v>186.24</v>
      </c>
      <c r="P22" s="34">
        <v>186.24</v>
      </c>
      <c r="Q22" s="34">
        <v>186.24</v>
      </c>
      <c r="R22" s="34">
        <v>186.24</v>
      </c>
      <c r="S22" s="34">
        <f t="shared" si="0"/>
        <v>2234.88</v>
      </c>
      <c r="T22" s="40"/>
    </row>
    <row r="23" spans="2:20" x14ac:dyDescent="0.25">
      <c r="B23" s="32">
        <v>1000</v>
      </c>
      <c r="C23" s="32">
        <v>20404</v>
      </c>
      <c r="D23" s="32">
        <v>1431</v>
      </c>
      <c r="E23" s="33" t="s">
        <v>586</v>
      </c>
      <c r="F23" s="32" t="s">
        <v>766</v>
      </c>
      <c r="G23" s="34">
        <v>212.85</v>
      </c>
      <c r="H23" s="34">
        <v>212.85</v>
      </c>
      <c r="I23" s="34">
        <v>212.85</v>
      </c>
      <c r="J23" s="34">
        <v>212.85</v>
      </c>
      <c r="K23" s="34">
        <v>212.85</v>
      </c>
      <c r="L23" s="34">
        <v>212.85</v>
      </c>
      <c r="M23" s="34">
        <v>212.85</v>
      </c>
      <c r="N23" s="34">
        <v>212.85</v>
      </c>
      <c r="O23" s="34">
        <v>212.85</v>
      </c>
      <c r="P23" s="34">
        <v>212.85</v>
      </c>
      <c r="Q23" s="34">
        <v>212.85</v>
      </c>
      <c r="R23" s="34">
        <v>212.85</v>
      </c>
      <c r="S23" s="34">
        <f t="shared" si="0"/>
        <v>2554.1999999999994</v>
      </c>
      <c r="T23" s="40"/>
    </row>
    <row r="24" spans="2:20" x14ac:dyDescent="0.25">
      <c r="B24" s="32">
        <v>1000</v>
      </c>
      <c r="C24" s="32">
        <v>20404</v>
      </c>
      <c r="D24" s="32">
        <v>1441</v>
      </c>
      <c r="E24" s="33" t="s">
        <v>588</v>
      </c>
      <c r="F24" s="32" t="s">
        <v>767</v>
      </c>
      <c r="G24" s="34">
        <v>821.89</v>
      </c>
      <c r="H24" s="34">
        <v>821.89</v>
      </c>
      <c r="I24" s="34">
        <v>821.89</v>
      </c>
      <c r="J24" s="34">
        <v>821.89</v>
      </c>
      <c r="K24" s="34">
        <v>821.89</v>
      </c>
      <c r="L24" s="34">
        <v>821.89</v>
      </c>
      <c r="M24" s="34">
        <v>821.89</v>
      </c>
      <c r="N24" s="34">
        <v>821.89</v>
      </c>
      <c r="O24" s="34">
        <v>821.89</v>
      </c>
      <c r="P24" s="34">
        <v>821.89</v>
      </c>
      <c r="Q24" s="34">
        <v>821.89</v>
      </c>
      <c r="R24" s="34">
        <v>821.89</v>
      </c>
      <c r="S24" s="34">
        <f t="shared" si="0"/>
        <v>9862.68</v>
      </c>
      <c r="T24" s="40"/>
    </row>
    <row r="25" spans="2:20" x14ac:dyDescent="0.25">
      <c r="B25" s="32">
        <v>1000</v>
      </c>
      <c r="C25" s="32">
        <v>20404</v>
      </c>
      <c r="D25" s="32">
        <v>1511</v>
      </c>
      <c r="E25" s="33" t="s">
        <v>590</v>
      </c>
      <c r="F25" s="32" t="s">
        <v>768</v>
      </c>
      <c r="G25" s="34">
        <v>266.06</v>
      </c>
      <c r="H25" s="34">
        <v>266.06</v>
      </c>
      <c r="I25" s="34">
        <v>266.06</v>
      </c>
      <c r="J25" s="34">
        <v>266.06</v>
      </c>
      <c r="K25" s="34">
        <v>266.06</v>
      </c>
      <c r="L25" s="34">
        <v>266.06</v>
      </c>
      <c r="M25" s="34">
        <v>266.06</v>
      </c>
      <c r="N25" s="34">
        <v>266.06</v>
      </c>
      <c r="O25" s="34">
        <v>266.06</v>
      </c>
      <c r="P25" s="34">
        <v>266.06</v>
      </c>
      <c r="Q25" s="34">
        <v>266.06</v>
      </c>
      <c r="R25" s="34">
        <v>266.06</v>
      </c>
      <c r="S25" s="34">
        <f t="shared" si="0"/>
        <v>3192.72</v>
      </c>
      <c r="T25" s="40"/>
    </row>
    <row r="26" spans="2:20" x14ac:dyDescent="0.25">
      <c r="B26" s="32">
        <v>1000</v>
      </c>
      <c r="C26" s="32">
        <v>20404</v>
      </c>
      <c r="D26" s="32">
        <v>1541</v>
      </c>
      <c r="E26" s="33" t="s">
        <v>592</v>
      </c>
      <c r="F26" s="32" t="s">
        <v>769</v>
      </c>
      <c r="G26" s="34">
        <v>0</v>
      </c>
      <c r="H26" s="34">
        <v>0</v>
      </c>
      <c r="I26" s="34">
        <v>0</v>
      </c>
      <c r="J26" s="34">
        <v>0</v>
      </c>
      <c r="K26" s="34">
        <v>0</v>
      </c>
      <c r="L26" s="34">
        <v>0</v>
      </c>
      <c r="M26" s="34">
        <v>0</v>
      </c>
      <c r="N26" s="34">
        <v>0</v>
      </c>
      <c r="O26" s="34">
        <v>0</v>
      </c>
      <c r="P26" s="34">
        <v>0</v>
      </c>
      <c r="Q26" s="34">
        <v>0</v>
      </c>
      <c r="R26" s="34">
        <v>17304.240000000002</v>
      </c>
      <c r="S26" s="34">
        <f t="shared" si="0"/>
        <v>17304.240000000002</v>
      </c>
      <c r="T26" s="40"/>
    </row>
    <row r="27" spans="2:20" x14ac:dyDescent="0.25">
      <c r="B27" s="32">
        <v>1000</v>
      </c>
      <c r="C27" s="32">
        <v>20404</v>
      </c>
      <c r="D27" s="32">
        <v>1591</v>
      </c>
      <c r="E27" s="33" t="s">
        <v>594</v>
      </c>
      <c r="F27" s="32" t="s">
        <v>770</v>
      </c>
      <c r="G27" s="34">
        <v>435.8</v>
      </c>
      <c r="H27" s="34">
        <v>435.8</v>
      </c>
      <c r="I27" s="34">
        <v>435.8</v>
      </c>
      <c r="J27" s="34">
        <v>435.8</v>
      </c>
      <c r="K27" s="34">
        <v>435.8</v>
      </c>
      <c r="L27" s="34">
        <v>435.8</v>
      </c>
      <c r="M27" s="34">
        <v>435.8</v>
      </c>
      <c r="N27" s="34">
        <v>435.8</v>
      </c>
      <c r="O27" s="34">
        <v>435.8</v>
      </c>
      <c r="P27" s="34">
        <v>435.8</v>
      </c>
      <c r="Q27" s="34">
        <v>435.8</v>
      </c>
      <c r="R27" s="34">
        <v>435.8</v>
      </c>
      <c r="S27" s="34">
        <f t="shared" si="0"/>
        <v>5229.6000000000013</v>
      </c>
      <c r="T27" s="40"/>
    </row>
    <row r="28" spans="2:20" x14ac:dyDescent="0.25">
      <c r="B28" s="32">
        <v>1000</v>
      </c>
      <c r="C28" s="32">
        <v>20404</v>
      </c>
      <c r="D28" s="32">
        <v>1592</v>
      </c>
      <c r="E28" s="33" t="s">
        <v>596</v>
      </c>
      <c r="F28" s="32" t="s">
        <v>771</v>
      </c>
      <c r="G28" s="34">
        <v>256.73</v>
      </c>
      <c r="H28" s="34">
        <v>256.73</v>
      </c>
      <c r="I28" s="34">
        <v>256.73</v>
      </c>
      <c r="J28" s="34">
        <v>256.73</v>
      </c>
      <c r="K28" s="34">
        <v>256.73</v>
      </c>
      <c r="L28" s="34">
        <v>256.73</v>
      </c>
      <c r="M28" s="34">
        <v>256.73</v>
      </c>
      <c r="N28" s="34">
        <v>256.73</v>
      </c>
      <c r="O28" s="34">
        <v>256.73</v>
      </c>
      <c r="P28" s="34">
        <v>256.73</v>
      </c>
      <c r="Q28" s="34">
        <v>256.73</v>
      </c>
      <c r="R28" s="34">
        <v>256.73</v>
      </c>
      <c r="S28" s="34">
        <f t="shared" si="0"/>
        <v>3080.76</v>
      </c>
      <c r="T28" s="40"/>
    </row>
    <row r="29" spans="2:20" x14ac:dyDescent="0.25">
      <c r="B29" s="32">
        <v>1000</v>
      </c>
      <c r="C29" s="32">
        <v>20404</v>
      </c>
      <c r="D29" s="32">
        <v>1593</v>
      </c>
      <c r="E29" s="33" t="s">
        <v>598</v>
      </c>
      <c r="F29" s="32" t="s">
        <v>772</v>
      </c>
      <c r="G29" s="34">
        <v>256.73</v>
      </c>
      <c r="H29" s="34">
        <v>256.73</v>
      </c>
      <c r="I29" s="34">
        <v>256.73</v>
      </c>
      <c r="J29" s="34">
        <v>256.73</v>
      </c>
      <c r="K29" s="34">
        <v>256.73</v>
      </c>
      <c r="L29" s="34">
        <v>256.73</v>
      </c>
      <c r="M29" s="34">
        <v>256.73</v>
      </c>
      <c r="N29" s="34">
        <v>256.73</v>
      </c>
      <c r="O29" s="34">
        <v>256.73</v>
      </c>
      <c r="P29" s="34">
        <v>256.73</v>
      </c>
      <c r="Q29" s="34">
        <v>256.73</v>
      </c>
      <c r="R29" s="34">
        <v>256.73</v>
      </c>
      <c r="S29" s="34">
        <f t="shared" si="0"/>
        <v>3080.76</v>
      </c>
      <c r="T29" s="40"/>
    </row>
    <row r="30" spans="2:20" x14ac:dyDescent="0.25">
      <c r="B30" s="32">
        <v>1000</v>
      </c>
      <c r="C30" s="32">
        <v>20404</v>
      </c>
      <c r="D30" s="32">
        <v>1594</v>
      </c>
      <c r="E30" s="33" t="s">
        <v>600</v>
      </c>
      <c r="F30" s="32" t="s">
        <v>773</v>
      </c>
      <c r="G30" s="34">
        <v>41742.6</v>
      </c>
      <c r="H30" s="34">
        <v>41742.6</v>
      </c>
      <c r="I30" s="34">
        <v>41742.6</v>
      </c>
      <c r="J30" s="34">
        <v>41742.6</v>
      </c>
      <c r="K30" s="34">
        <v>41742.6</v>
      </c>
      <c r="L30" s="34">
        <v>41742.6</v>
      </c>
      <c r="M30" s="34">
        <v>41742.6</v>
      </c>
      <c r="N30" s="34">
        <v>41742.6</v>
      </c>
      <c r="O30" s="34">
        <v>41742.6</v>
      </c>
      <c r="P30" s="34">
        <v>41742.6</v>
      </c>
      <c r="Q30" s="34">
        <v>41742.6</v>
      </c>
      <c r="R30" s="34">
        <v>41742.6</v>
      </c>
      <c r="S30" s="34">
        <f t="shared" si="0"/>
        <v>500911.1999999999</v>
      </c>
      <c r="T30" s="40"/>
    </row>
    <row r="31" spans="2:20" x14ac:dyDescent="0.25">
      <c r="B31" s="32">
        <v>1000</v>
      </c>
      <c r="C31" s="32">
        <v>20404</v>
      </c>
      <c r="D31" s="32">
        <v>1711</v>
      </c>
      <c r="E31" s="33" t="s">
        <v>602</v>
      </c>
      <c r="F31" s="32" t="s">
        <v>774</v>
      </c>
      <c r="G31" s="34">
        <v>26.53</v>
      </c>
      <c r="H31" s="34">
        <v>26.53</v>
      </c>
      <c r="I31" s="34">
        <v>26.53</v>
      </c>
      <c r="J31" s="34">
        <v>26.53</v>
      </c>
      <c r="K31" s="34">
        <v>26.53</v>
      </c>
      <c r="L31" s="34">
        <v>26.53</v>
      </c>
      <c r="M31" s="34">
        <v>26.53</v>
      </c>
      <c r="N31" s="34">
        <v>26.53</v>
      </c>
      <c r="O31" s="34">
        <v>26.53</v>
      </c>
      <c r="P31" s="34">
        <v>26.53</v>
      </c>
      <c r="Q31" s="34">
        <v>26.53</v>
      </c>
      <c r="R31" s="34">
        <v>26.53</v>
      </c>
      <c r="S31" s="34">
        <f t="shared" si="0"/>
        <v>318.36</v>
      </c>
      <c r="T31" s="40"/>
    </row>
    <row r="32" spans="2:20" x14ac:dyDescent="0.25">
      <c r="B32" s="40"/>
      <c r="C32" s="41"/>
      <c r="D32" s="41"/>
      <c r="E32" s="42"/>
      <c r="F32" s="39" t="s">
        <v>131</v>
      </c>
      <c r="G32" s="43">
        <f t="shared" ref="G32:R32" si="1">SUM(G13:G31)</f>
        <v>113496.25000000003</v>
      </c>
      <c r="H32" s="43">
        <f t="shared" si="1"/>
        <v>118204.52000000002</v>
      </c>
      <c r="I32" s="43">
        <f t="shared" si="1"/>
        <v>116017.18000000002</v>
      </c>
      <c r="J32" s="43">
        <f t="shared" si="1"/>
        <v>113804.76000000001</v>
      </c>
      <c r="K32" s="43">
        <f t="shared" si="1"/>
        <v>112438.21000000002</v>
      </c>
      <c r="L32" s="43">
        <f t="shared" si="1"/>
        <v>112438.21000000002</v>
      </c>
      <c r="M32" s="43">
        <f t="shared" si="1"/>
        <v>113496.25000000003</v>
      </c>
      <c r="N32" s="43">
        <f t="shared" si="1"/>
        <v>118204.52000000002</v>
      </c>
      <c r="O32" s="43">
        <f t="shared" si="1"/>
        <v>116017.18000000002</v>
      </c>
      <c r="P32" s="43">
        <f t="shared" si="1"/>
        <v>113804.76000000001</v>
      </c>
      <c r="Q32" s="43">
        <f t="shared" si="1"/>
        <v>112438.21000000002</v>
      </c>
      <c r="R32" s="43">
        <f t="shared" si="1"/>
        <v>264255.24000000005</v>
      </c>
      <c r="S32" s="43">
        <f t="shared" si="0"/>
        <v>1524615.2900000003</v>
      </c>
      <c r="T32" s="40"/>
    </row>
    <row r="33" spans="2:20" x14ac:dyDescent="0.25">
      <c r="B33" s="40"/>
      <c r="C33" s="40"/>
      <c r="D33" s="40"/>
      <c r="E33" s="40"/>
      <c r="F33" s="40"/>
      <c r="G33" s="40"/>
      <c r="H33" s="40"/>
      <c r="I33" s="40"/>
      <c r="J33" s="40"/>
      <c r="K33" s="40"/>
      <c r="L33" s="40"/>
      <c r="M33" s="40"/>
      <c r="N33" s="40"/>
      <c r="O33" s="40"/>
      <c r="P33" s="40"/>
      <c r="Q33" s="40"/>
      <c r="R33" s="40"/>
      <c r="S33" s="40"/>
      <c r="T33" s="40"/>
    </row>
    <row r="34" spans="2:20" x14ac:dyDescent="0.25">
      <c r="B34" s="32">
        <v>3000</v>
      </c>
      <c r="C34" s="32">
        <v>20404</v>
      </c>
      <c r="D34" s="32">
        <v>3111</v>
      </c>
      <c r="E34" s="33" t="s">
        <v>135</v>
      </c>
      <c r="F34" s="32" t="s">
        <v>775</v>
      </c>
      <c r="G34" s="34">
        <v>3088.2352941176468</v>
      </c>
      <c r="H34" s="34">
        <v>3088.2352941176468</v>
      </c>
      <c r="I34" s="34">
        <v>3088.2352941176468</v>
      </c>
      <c r="J34" s="34">
        <v>3088.2352941176468</v>
      </c>
      <c r="K34" s="34">
        <v>3088.2352941176468</v>
      </c>
      <c r="L34" s="34">
        <v>3088.2352941176468</v>
      </c>
      <c r="M34" s="34">
        <v>3088.2352941176468</v>
      </c>
      <c r="N34" s="34">
        <v>3088.2352941176468</v>
      </c>
      <c r="O34" s="34">
        <v>3088.2352941176468</v>
      </c>
      <c r="P34" s="34">
        <v>3088.2352941176468</v>
      </c>
      <c r="Q34" s="34">
        <v>3088.2352941176468</v>
      </c>
      <c r="R34" s="34">
        <v>3088.2352941176468</v>
      </c>
      <c r="S34" s="34">
        <f>SUM(G34:R34)</f>
        <v>37058.823529411762</v>
      </c>
      <c r="T34" s="40"/>
    </row>
    <row r="35" spans="2:20" x14ac:dyDescent="0.25">
      <c r="B35" s="32">
        <v>3000</v>
      </c>
      <c r="C35" s="32">
        <v>20404</v>
      </c>
      <c r="D35" s="32">
        <v>3131</v>
      </c>
      <c r="E35" s="33" t="s">
        <v>137</v>
      </c>
      <c r="F35" s="32" t="s">
        <v>776</v>
      </c>
      <c r="G35" s="34">
        <v>1047.0588235294117</v>
      </c>
      <c r="H35" s="34">
        <v>1047.0588235294117</v>
      </c>
      <c r="I35" s="34">
        <v>1047.0588235294117</v>
      </c>
      <c r="J35" s="34">
        <v>1047.0588235294117</v>
      </c>
      <c r="K35" s="34">
        <v>1047.0588235294117</v>
      </c>
      <c r="L35" s="34">
        <v>1047.0588235294117</v>
      </c>
      <c r="M35" s="34">
        <v>1047.0588235294117</v>
      </c>
      <c r="N35" s="34">
        <v>1047.0588235294117</v>
      </c>
      <c r="O35" s="34">
        <v>1047.0588235294117</v>
      </c>
      <c r="P35" s="34">
        <v>1047.0588235294117</v>
      </c>
      <c r="Q35" s="34">
        <v>1047.0588235294117</v>
      </c>
      <c r="R35" s="34">
        <v>1047.0588235294117</v>
      </c>
      <c r="S35" s="34">
        <f t="shared" ref="S35:S40" si="2">SUM(G35:R35)</f>
        <v>12564.705882352944</v>
      </c>
      <c r="T35" s="40"/>
    </row>
    <row r="36" spans="2:20" x14ac:dyDescent="0.25">
      <c r="B36" s="32">
        <v>3000</v>
      </c>
      <c r="C36" s="32">
        <v>20404</v>
      </c>
      <c r="D36" s="32">
        <v>3141</v>
      </c>
      <c r="E36" s="33" t="s">
        <v>139</v>
      </c>
      <c r="F36" s="32" t="s">
        <v>777</v>
      </c>
      <c r="G36" s="34">
        <v>959.16666666666663</v>
      </c>
      <c r="H36" s="34">
        <v>959.16666666666663</v>
      </c>
      <c r="I36" s="34">
        <v>959.16666666666663</v>
      </c>
      <c r="J36" s="34">
        <v>959.16666666666663</v>
      </c>
      <c r="K36" s="34">
        <v>959.16666666666663</v>
      </c>
      <c r="L36" s="34">
        <v>959.16666666666663</v>
      </c>
      <c r="M36" s="34">
        <v>959.16666666666663</v>
      </c>
      <c r="N36" s="34">
        <v>959.16666666666663</v>
      </c>
      <c r="O36" s="34">
        <v>959.16666666666663</v>
      </c>
      <c r="P36" s="34">
        <v>959.16666666666663</v>
      </c>
      <c r="Q36" s="34">
        <v>959.16666666666663</v>
      </c>
      <c r="R36" s="34">
        <v>959.16666666666663</v>
      </c>
      <c r="S36" s="34">
        <f t="shared" si="2"/>
        <v>11509.999999999998</v>
      </c>
      <c r="T36" s="40"/>
    </row>
    <row r="37" spans="2:20" x14ac:dyDescent="0.25">
      <c r="B37" s="32">
        <v>3000</v>
      </c>
      <c r="C37" s="32">
        <v>20404</v>
      </c>
      <c r="D37" s="32">
        <v>3171</v>
      </c>
      <c r="E37" s="33" t="s">
        <v>141</v>
      </c>
      <c r="F37" s="32" t="s">
        <v>778</v>
      </c>
      <c r="G37" s="34">
        <v>171.66666666666666</v>
      </c>
      <c r="H37" s="34">
        <v>171.66666666666666</v>
      </c>
      <c r="I37" s="34">
        <v>171.66666666666666</v>
      </c>
      <c r="J37" s="34">
        <v>171.66666666666666</v>
      </c>
      <c r="K37" s="34">
        <v>171.66666666666666</v>
      </c>
      <c r="L37" s="34">
        <v>171.66666666666666</v>
      </c>
      <c r="M37" s="34">
        <v>171.66666666666666</v>
      </c>
      <c r="N37" s="34">
        <v>171.66666666666666</v>
      </c>
      <c r="O37" s="34">
        <v>171.66666666666666</v>
      </c>
      <c r="P37" s="34">
        <v>171.66666666666666</v>
      </c>
      <c r="Q37" s="34">
        <v>171.66666666666666</v>
      </c>
      <c r="R37" s="34">
        <v>171.66666666666666</v>
      </c>
      <c r="S37" s="34">
        <f t="shared" si="2"/>
        <v>2060.0000000000005</v>
      </c>
      <c r="T37" s="40"/>
    </row>
    <row r="38" spans="2:20" x14ac:dyDescent="0.25">
      <c r="B38" s="32">
        <v>3000</v>
      </c>
      <c r="C38" s="32">
        <v>20404</v>
      </c>
      <c r="D38" s="32">
        <v>3233</v>
      </c>
      <c r="E38" s="33" t="s">
        <v>143</v>
      </c>
      <c r="F38" s="32" t="s">
        <v>779</v>
      </c>
      <c r="G38" s="34">
        <v>750</v>
      </c>
      <c r="H38" s="34">
        <v>750</v>
      </c>
      <c r="I38" s="34">
        <v>750</v>
      </c>
      <c r="J38" s="34">
        <v>750</v>
      </c>
      <c r="K38" s="34">
        <v>750</v>
      </c>
      <c r="L38" s="34">
        <v>750</v>
      </c>
      <c r="M38" s="34">
        <v>750</v>
      </c>
      <c r="N38" s="34">
        <v>750</v>
      </c>
      <c r="O38" s="34">
        <v>750</v>
      </c>
      <c r="P38" s="34">
        <v>750</v>
      </c>
      <c r="Q38" s="34">
        <v>750</v>
      </c>
      <c r="R38" s="34">
        <v>750</v>
      </c>
      <c r="S38" s="34">
        <f t="shared" si="2"/>
        <v>9000</v>
      </c>
      <c r="T38" s="40"/>
    </row>
    <row r="39" spans="2:20" x14ac:dyDescent="0.25">
      <c r="B39" s="32">
        <v>3000</v>
      </c>
      <c r="C39" s="32">
        <v>20404</v>
      </c>
      <c r="D39" s="32">
        <v>3981</v>
      </c>
      <c r="E39" s="33" t="s">
        <v>147</v>
      </c>
      <c r="F39" s="32" t="s">
        <v>780</v>
      </c>
      <c r="G39" s="34">
        <v>1190.1500000000001</v>
      </c>
      <c r="H39" s="34">
        <v>1284.32</v>
      </c>
      <c r="I39" s="34">
        <v>1240.57</v>
      </c>
      <c r="J39" s="34">
        <v>1196.32</v>
      </c>
      <c r="K39" s="34">
        <v>1168.99</v>
      </c>
      <c r="L39" s="34">
        <v>1168.99</v>
      </c>
      <c r="M39" s="34">
        <v>1190.1500000000001</v>
      </c>
      <c r="N39" s="34">
        <v>1284.32</v>
      </c>
      <c r="O39" s="34">
        <v>1240.57</v>
      </c>
      <c r="P39" s="34">
        <v>1196.32</v>
      </c>
      <c r="Q39" s="34">
        <v>1168.99</v>
      </c>
      <c r="R39" s="34">
        <v>3859.25</v>
      </c>
      <c r="S39" s="34">
        <f t="shared" si="2"/>
        <v>17188.939999999999</v>
      </c>
      <c r="T39" s="40"/>
    </row>
    <row r="40" spans="2:20" x14ac:dyDescent="0.25">
      <c r="B40" s="40"/>
      <c r="C40" s="41"/>
      <c r="D40" s="41"/>
      <c r="E40" s="42"/>
      <c r="F40" s="39" t="s">
        <v>149</v>
      </c>
      <c r="G40" s="43">
        <f t="shared" ref="G40:R40" si="3">SUM(G34:G39)</f>
        <v>7206.277450980393</v>
      </c>
      <c r="H40" s="43">
        <f t="shared" si="3"/>
        <v>7300.4474509803922</v>
      </c>
      <c r="I40" s="43">
        <f t="shared" si="3"/>
        <v>7256.6974509803922</v>
      </c>
      <c r="J40" s="43">
        <f t="shared" si="3"/>
        <v>7212.4474509803922</v>
      </c>
      <c r="K40" s="43">
        <f t="shared" si="3"/>
        <v>7185.1174509803923</v>
      </c>
      <c r="L40" s="43">
        <f t="shared" si="3"/>
        <v>7185.1174509803923</v>
      </c>
      <c r="M40" s="43">
        <f t="shared" si="3"/>
        <v>7206.277450980393</v>
      </c>
      <c r="N40" s="43">
        <f t="shared" si="3"/>
        <v>7300.4474509803922</v>
      </c>
      <c r="O40" s="43">
        <f t="shared" si="3"/>
        <v>7256.6974509803922</v>
      </c>
      <c r="P40" s="43">
        <f t="shared" si="3"/>
        <v>7212.4474509803922</v>
      </c>
      <c r="Q40" s="43">
        <f t="shared" si="3"/>
        <v>7185.1174509803923</v>
      </c>
      <c r="R40" s="43">
        <f t="shared" si="3"/>
        <v>9875.3774509803916</v>
      </c>
      <c r="S40" s="43">
        <f t="shared" si="2"/>
        <v>89382.469411764701</v>
      </c>
      <c r="T40" s="40"/>
    </row>
    <row r="41" spans="2:20" x14ac:dyDescent="0.25">
      <c r="B41" s="40"/>
      <c r="C41" s="40"/>
      <c r="D41" s="40"/>
      <c r="E41" s="40"/>
      <c r="F41" s="40"/>
      <c r="G41" s="40"/>
      <c r="H41" s="40"/>
      <c r="I41" s="40"/>
      <c r="J41" s="40"/>
      <c r="K41" s="40"/>
      <c r="L41" s="40"/>
      <c r="M41" s="40"/>
      <c r="N41" s="40"/>
      <c r="O41" s="40"/>
      <c r="P41" s="40"/>
      <c r="Q41" s="40"/>
      <c r="R41" s="40"/>
      <c r="S41" s="40"/>
      <c r="T41" s="40"/>
    </row>
    <row r="42" spans="2:20" x14ac:dyDescent="0.25">
      <c r="B42" s="40"/>
      <c r="C42" s="40"/>
      <c r="D42" s="40"/>
      <c r="E42" s="40"/>
      <c r="F42" s="39" t="s">
        <v>150</v>
      </c>
      <c r="G42" s="43">
        <f>+G32+G40</f>
        <v>120702.52745098041</v>
      </c>
      <c r="H42" s="43">
        <f t="shared" ref="H42:R42" si="4">+H32+H40</f>
        <v>125504.96745098042</v>
      </c>
      <c r="I42" s="43">
        <f t="shared" si="4"/>
        <v>123273.87745098042</v>
      </c>
      <c r="J42" s="43">
        <f t="shared" si="4"/>
        <v>121017.20745098041</v>
      </c>
      <c r="K42" s="43">
        <f t="shared" si="4"/>
        <v>119623.32745098042</v>
      </c>
      <c r="L42" s="43">
        <f t="shared" si="4"/>
        <v>119623.32745098042</v>
      </c>
      <c r="M42" s="43">
        <f t="shared" si="4"/>
        <v>120702.52745098041</v>
      </c>
      <c r="N42" s="43">
        <f t="shared" si="4"/>
        <v>125504.96745098042</v>
      </c>
      <c r="O42" s="43">
        <f t="shared" si="4"/>
        <v>123273.87745098042</v>
      </c>
      <c r="P42" s="43">
        <f t="shared" si="4"/>
        <v>121017.20745098041</v>
      </c>
      <c r="Q42" s="43">
        <f t="shared" si="4"/>
        <v>119623.32745098042</v>
      </c>
      <c r="R42" s="43">
        <f t="shared" si="4"/>
        <v>274130.61745098047</v>
      </c>
      <c r="S42" s="43">
        <f t="shared" ref="S42" si="5">SUM(G42:R42)</f>
        <v>1613997.759411765</v>
      </c>
      <c r="T42" s="40"/>
    </row>
    <row r="43" spans="2:20" x14ac:dyDescent="0.25">
      <c r="B43" s="40"/>
      <c r="C43" s="40"/>
      <c r="D43" s="40"/>
      <c r="E43" s="40"/>
      <c r="F43" s="40"/>
      <c r="G43" s="40"/>
      <c r="H43" s="40"/>
      <c r="I43" s="40"/>
      <c r="J43" s="40"/>
      <c r="K43" s="40"/>
      <c r="L43" s="40"/>
      <c r="M43" s="40"/>
      <c r="N43" s="40"/>
      <c r="O43" s="40"/>
      <c r="P43" s="40"/>
      <c r="Q43" s="40"/>
      <c r="R43" s="40"/>
      <c r="S43" s="40"/>
      <c r="T43" s="40"/>
    </row>
    <row r="44" spans="2:20" x14ac:dyDescent="0.25">
      <c r="B44" s="40"/>
      <c r="C44" s="40"/>
      <c r="D44" s="40"/>
      <c r="E44" s="40"/>
      <c r="F44" s="40"/>
      <c r="G44" s="40"/>
      <c r="H44" s="40"/>
      <c r="I44" s="40"/>
      <c r="J44" s="40"/>
      <c r="K44" s="40"/>
      <c r="L44" s="40"/>
      <c r="M44" s="40"/>
      <c r="N44" s="40"/>
      <c r="O44" s="40"/>
      <c r="P44" s="40"/>
      <c r="Q44" s="40"/>
      <c r="R44" s="40"/>
      <c r="S44" s="40"/>
      <c r="T44" s="40"/>
    </row>
    <row r="45" spans="2:20" x14ac:dyDescent="0.25">
      <c r="B45" s="40"/>
      <c r="C45" s="40"/>
      <c r="D45" s="40"/>
      <c r="E45" s="40"/>
      <c r="F45" s="40"/>
      <c r="G45" s="40"/>
      <c r="H45" s="40"/>
      <c r="I45" s="40"/>
      <c r="J45" s="40"/>
      <c r="K45" s="40"/>
      <c r="L45" s="40"/>
      <c r="M45" s="40"/>
      <c r="N45" s="40"/>
      <c r="O45" s="40"/>
      <c r="P45" s="40"/>
      <c r="Q45" s="40"/>
      <c r="R45" s="40"/>
      <c r="S45" s="40"/>
      <c r="T45" s="40"/>
    </row>
    <row r="46" spans="2:20" x14ac:dyDescent="0.25">
      <c r="B46" s="40"/>
      <c r="C46" s="40"/>
      <c r="D46" s="40"/>
      <c r="E46" s="40"/>
      <c r="F46" s="40"/>
      <c r="G46" s="40"/>
      <c r="H46" s="40"/>
      <c r="I46" s="40"/>
      <c r="J46" s="40"/>
      <c r="K46" s="40"/>
      <c r="L46" s="40"/>
      <c r="M46" s="40"/>
      <c r="N46" s="40"/>
      <c r="O46" s="40"/>
      <c r="P46" s="40"/>
      <c r="Q46" s="40"/>
      <c r="R46" s="40"/>
      <c r="S46" s="40"/>
      <c r="T46" s="40"/>
    </row>
    <row r="47" spans="2:20" x14ac:dyDescent="0.25">
      <c r="B47" s="40"/>
      <c r="C47" s="40"/>
      <c r="D47" s="40"/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</row>
    <row r="48" spans="2:20" x14ac:dyDescent="0.25">
      <c r="B48" s="40"/>
      <c r="C48" s="40"/>
      <c r="D48" s="40"/>
      <c r="E48" s="40"/>
      <c r="F48" s="40"/>
      <c r="G48" s="40"/>
      <c r="H48" s="40"/>
      <c r="I48" s="40"/>
      <c r="J48" s="40"/>
      <c r="K48" s="40"/>
      <c r="L48" s="40"/>
      <c r="M48" s="40"/>
      <c r="N48" s="40"/>
      <c r="O48" s="40"/>
      <c r="P48" s="40"/>
      <c r="Q48" s="40"/>
      <c r="R48" s="40"/>
      <c r="S48" s="40"/>
      <c r="T48" s="40"/>
    </row>
    <row r="49" spans="2:20" x14ac:dyDescent="0.25">
      <c r="B49" s="40"/>
      <c r="C49" s="40"/>
      <c r="D49" s="40"/>
      <c r="E49" s="40"/>
      <c r="F49" s="40"/>
      <c r="G49" s="40"/>
      <c r="H49" s="40"/>
      <c r="I49" s="40"/>
      <c r="J49" s="40"/>
      <c r="K49" s="40"/>
      <c r="L49" s="40"/>
      <c r="M49" s="40"/>
      <c r="N49" s="40"/>
      <c r="O49" s="40"/>
      <c r="P49" s="40"/>
      <c r="Q49" s="40"/>
      <c r="R49" s="40"/>
      <c r="S49" s="40"/>
      <c r="T49" s="40"/>
    </row>
    <row r="50" spans="2:20" x14ac:dyDescent="0.25">
      <c r="B50" s="40"/>
      <c r="C50" s="40"/>
      <c r="D50" s="40"/>
      <c r="E50" s="40"/>
      <c r="F50" s="40"/>
      <c r="G50" s="40"/>
      <c r="H50" s="40"/>
      <c r="I50" s="40"/>
      <c r="J50" s="40"/>
      <c r="K50" s="40"/>
      <c r="L50" s="40"/>
      <c r="M50" s="40"/>
      <c r="N50" s="40"/>
      <c r="O50" s="40"/>
      <c r="P50" s="40"/>
      <c r="Q50" s="40"/>
      <c r="R50" s="40"/>
      <c r="S50" s="40"/>
      <c r="T50" s="40"/>
    </row>
    <row r="51" spans="2:20" x14ac:dyDescent="0.25">
      <c r="B51" s="40"/>
      <c r="C51" s="40"/>
      <c r="D51" s="40"/>
      <c r="E51" s="40"/>
      <c r="F51" s="40"/>
      <c r="G51" s="40"/>
      <c r="H51" s="40"/>
      <c r="I51" s="40"/>
      <c r="J51" s="40"/>
      <c r="K51" s="40"/>
      <c r="L51" s="40"/>
      <c r="M51" s="40"/>
      <c r="N51" s="40"/>
      <c r="O51" s="40"/>
      <c r="P51" s="40"/>
      <c r="Q51" s="40"/>
      <c r="R51" s="40"/>
      <c r="S51" s="40"/>
      <c r="T51" s="40"/>
    </row>
    <row r="52" spans="2:20" x14ac:dyDescent="0.25">
      <c r="B52" s="40"/>
      <c r="C52" s="40"/>
      <c r="D52" s="40"/>
      <c r="E52" s="40"/>
      <c r="F52" s="40"/>
      <c r="G52" s="40"/>
      <c r="H52" s="40"/>
      <c r="I52" s="40"/>
      <c r="J52" s="40"/>
      <c r="K52" s="40"/>
      <c r="L52" s="40"/>
      <c r="M52" s="40"/>
      <c r="N52" s="40"/>
      <c r="O52" s="40"/>
      <c r="P52" s="40"/>
      <c r="Q52" s="40"/>
      <c r="R52" s="40"/>
      <c r="S52" s="40"/>
      <c r="T52" s="40"/>
    </row>
    <row r="53" spans="2:20" x14ac:dyDescent="0.25">
      <c r="B53" s="40"/>
      <c r="C53" s="40"/>
      <c r="D53" s="40"/>
      <c r="E53" s="40"/>
      <c r="F53" s="40"/>
      <c r="G53" s="40"/>
      <c r="H53" s="40"/>
      <c r="I53" s="40"/>
      <c r="J53" s="40"/>
      <c r="K53" s="40"/>
      <c r="L53" s="40"/>
      <c r="M53" s="40"/>
      <c r="N53" s="40"/>
      <c r="O53" s="40"/>
      <c r="P53" s="40"/>
      <c r="Q53" s="40"/>
      <c r="R53" s="40"/>
      <c r="S53" s="40"/>
      <c r="T53" s="40"/>
    </row>
    <row r="54" spans="2:20" x14ac:dyDescent="0.25">
      <c r="B54" s="40"/>
      <c r="C54" s="40"/>
      <c r="D54" s="40"/>
      <c r="E54" s="40"/>
      <c r="F54" s="40"/>
      <c r="G54" s="40"/>
      <c r="H54" s="40"/>
      <c r="I54" s="40"/>
      <c r="J54" s="40"/>
      <c r="K54" s="40"/>
      <c r="L54" s="40"/>
      <c r="M54" s="40"/>
      <c r="N54" s="40"/>
      <c r="O54" s="40"/>
      <c r="P54" s="40"/>
      <c r="Q54" s="40"/>
      <c r="R54" s="40"/>
      <c r="S54" s="40"/>
      <c r="T54" s="40"/>
    </row>
    <row r="55" spans="2:20" x14ac:dyDescent="0.25">
      <c r="B55" s="40"/>
      <c r="C55" s="40"/>
      <c r="D55" s="40"/>
      <c r="E55" s="40"/>
      <c r="F55" s="40"/>
      <c r="G55" s="40"/>
      <c r="H55" s="40"/>
      <c r="I55" s="40"/>
      <c r="J55" s="40"/>
      <c r="K55" s="40"/>
      <c r="L55" s="40"/>
      <c r="M55" s="40"/>
      <c r="N55" s="40"/>
      <c r="O55" s="40"/>
      <c r="P55" s="40"/>
      <c r="Q55" s="40"/>
      <c r="R55" s="40"/>
      <c r="S55" s="40"/>
      <c r="T55" s="40"/>
    </row>
    <row r="56" spans="2:20" x14ac:dyDescent="0.25">
      <c r="B56" s="40"/>
      <c r="C56" s="40"/>
      <c r="D56" s="40"/>
      <c r="E56" s="40"/>
      <c r="F56" s="40"/>
      <c r="G56" s="40"/>
      <c r="H56" s="40"/>
      <c r="I56" s="40"/>
      <c r="J56" s="40"/>
      <c r="K56" s="40"/>
      <c r="L56" s="40"/>
      <c r="M56" s="40"/>
      <c r="N56" s="40"/>
      <c r="O56" s="40"/>
      <c r="P56" s="40"/>
      <c r="Q56" s="40"/>
      <c r="R56" s="40"/>
      <c r="S56" s="40"/>
      <c r="T56" s="40"/>
    </row>
    <row r="57" spans="2:20" x14ac:dyDescent="0.25">
      <c r="B57" s="40"/>
      <c r="C57" s="40"/>
      <c r="D57" s="40"/>
      <c r="E57" s="40"/>
      <c r="F57" s="40"/>
      <c r="G57" s="40"/>
      <c r="H57" s="40"/>
      <c r="I57" s="40"/>
      <c r="J57" s="40"/>
      <c r="K57" s="40"/>
      <c r="L57" s="40"/>
      <c r="M57" s="40"/>
      <c r="N57" s="40"/>
      <c r="O57" s="40"/>
      <c r="P57" s="40"/>
      <c r="Q57" s="40"/>
      <c r="R57" s="40"/>
      <c r="S57" s="40"/>
      <c r="T57" s="40"/>
    </row>
    <row r="58" spans="2:20" x14ac:dyDescent="0.25">
      <c r="B58" s="40"/>
      <c r="C58" s="40"/>
      <c r="D58" s="40"/>
      <c r="E58" s="40"/>
      <c r="F58" s="40"/>
      <c r="G58" s="40"/>
      <c r="H58" s="40"/>
      <c r="I58" s="40"/>
      <c r="J58" s="40"/>
      <c r="K58" s="40"/>
      <c r="L58" s="40"/>
      <c r="M58" s="40"/>
      <c r="N58" s="40"/>
      <c r="O58" s="40"/>
      <c r="P58" s="40"/>
      <c r="Q58" s="40"/>
      <c r="R58" s="40"/>
      <c r="S58" s="40"/>
      <c r="T58" s="40"/>
    </row>
    <row r="59" spans="2:20" x14ac:dyDescent="0.25">
      <c r="B59" s="40"/>
      <c r="C59" s="40"/>
      <c r="D59" s="40"/>
      <c r="E59" s="40"/>
      <c r="F59" s="40"/>
      <c r="G59" s="40"/>
      <c r="H59" s="40"/>
      <c r="I59" s="40"/>
      <c r="J59" s="40"/>
      <c r="K59" s="40"/>
      <c r="L59" s="40"/>
      <c r="M59" s="40"/>
      <c r="N59" s="40"/>
      <c r="O59" s="40"/>
      <c r="P59" s="40"/>
      <c r="Q59" s="40"/>
      <c r="R59" s="40"/>
      <c r="S59" s="40"/>
      <c r="T59" s="40"/>
    </row>
    <row r="60" spans="2:20" x14ac:dyDescent="0.25">
      <c r="B60" s="40"/>
      <c r="C60" s="40"/>
      <c r="D60" s="40"/>
      <c r="E60" s="40"/>
      <c r="F60" s="40"/>
      <c r="G60" s="40"/>
      <c r="H60" s="40"/>
      <c r="I60" s="40"/>
      <c r="J60" s="40"/>
      <c r="K60" s="40"/>
      <c r="L60" s="40"/>
      <c r="M60" s="40"/>
      <c r="N60" s="40"/>
      <c r="O60" s="40"/>
      <c r="P60" s="40"/>
      <c r="Q60" s="40"/>
      <c r="R60" s="40"/>
      <c r="S60" s="40"/>
      <c r="T60" s="40"/>
    </row>
    <row r="61" spans="2:20" x14ac:dyDescent="0.25">
      <c r="B61" s="40"/>
      <c r="C61" s="40"/>
      <c r="D61" s="40"/>
      <c r="E61" s="40"/>
      <c r="F61" s="40"/>
      <c r="G61" s="40"/>
      <c r="H61" s="40"/>
      <c r="I61" s="40"/>
      <c r="J61" s="40"/>
      <c r="K61" s="40"/>
      <c r="L61" s="40"/>
      <c r="M61" s="40"/>
      <c r="N61" s="40"/>
      <c r="O61" s="40"/>
      <c r="P61" s="40"/>
      <c r="Q61" s="40"/>
      <c r="R61" s="40"/>
      <c r="S61" s="40"/>
      <c r="T61" s="40"/>
    </row>
    <row r="62" spans="2:20" x14ac:dyDescent="0.25">
      <c r="B62" s="40"/>
      <c r="C62" s="40"/>
      <c r="D62" s="40"/>
      <c r="E62" s="40"/>
      <c r="F62" s="40"/>
      <c r="G62" s="40"/>
      <c r="H62" s="40"/>
      <c r="I62" s="40"/>
      <c r="J62" s="40"/>
      <c r="K62" s="40"/>
      <c r="L62" s="40"/>
      <c r="M62" s="40"/>
      <c r="N62" s="40"/>
      <c r="O62" s="40"/>
      <c r="P62" s="40"/>
      <c r="Q62" s="40"/>
      <c r="R62" s="40"/>
      <c r="S62" s="40"/>
      <c r="T62" s="40"/>
    </row>
    <row r="63" spans="2:20" x14ac:dyDescent="0.25">
      <c r="B63" s="40"/>
      <c r="C63" s="40"/>
      <c r="D63" s="40"/>
      <c r="E63" s="40"/>
      <c r="F63" s="40"/>
      <c r="G63" s="40"/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40"/>
      <c r="S63" s="40"/>
      <c r="T63" s="40"/>
    </row>
    <row r="64" spans="2:20" x14ac:dyDescent="0.25">
      <c r="B64" s="40"/>
      <c r="C64" s="40"/>
      <c r="D64" s="40"/>
      <c r="E64" s="40"/>
      <c r="F64" s="40"/>
      <c r="G64" s="40"/>
      <c r="H64" s="40"/>
      <c r="I64" s="40"/>
      <c r="J64" s="40"/>
      <c r="K64" s="40"/>
      <c r="L64" s="40"/>
      <c r="M64" s="40"/>
      <c r="N64" s="40"/>
      <c r="O64" s="40"/>
      <c r="P64" s="40"/>
      <c r="Q64" s="40"/>
      <c r="R64" s="40"/>
      <c r="S64" s="40"/>
      <c r="T64" s="40"/>
    </row>
    <row r="65" spans="2:20" x14ac:dyDescent="0.25">
      <c r="B65" s="40"/>
      <c r="C65" s="40"/>
      <c r="D65" s="40"/>
      <c r="E65" s="40"/>
      <c r="F65" s="40"/>
      <c r="G65" s="40"/>
      <c r="H65" s="40"/>
      <c r="I65" s="40"/>
      <c r="J65" s="40"/>
      <c r="K65" s="40"/>
      <c r="L65" s="40"/>
      <c r="M65" s="40"/>
      <c r="N65" s="40"/>
      <c r="O65" s="40"/>
      <c r="P65" s="40"/>
      <c r="Q65" s="40"/>
      <c r="R65" s="40"/>
      <c r="S65" s="40"/>
      <c r="T65" s="40"/>
    </row>
    <row r="66" spans="2:20" x14ac:dyDescent="0.25">
      <c r="B66" s="40"/>
      <c r="C66" s="40"/>
      <c r="D66" s="40"/>
      <c r="E66" s="40"/>
      <c r="F66" s="40"/>
      <c r="G66" s="40"/>
      <c r="H66" s="40"/>
      <c r="I66" s="40"/>
      <c r="J66" s="40"/>
      <c r="K66" s="40"/>
      <c r="L66" s="40"/>
      <c r="M66" s="40"/>
      <c r="N66" s="40"/>
      <c r="O66" s="40"/>
      <c r="P66" s="40"/>
      <c r="Q66" s="40"/>
      <c r="R66" s="40"/>
      <c r="S66" s="40"/>
      <c r="T66" s="40"/>
    </row>
    <row r="67" spans="2:20" x14ac:dyDescent="0.25">
      <c r="B67" s="40"/>
      <c r="C67" s="40"/>
      <c r="D67" s="40"/>
      <c r="E67" s="40"/>
      <c r="F67" s="40"/>
      <c r="G67" s="40"/>
      <c r="H67" s="40"/>
      <c r="I67" s="40"/>
      <c r="J67" s="40"/>
      <c r="K67" s="40"/>
      <c r="L67" s="40"/>
      <c r="M67" s="40"/>
      <c r="N67" s="40"/>
      <c r="O67" s="40"/>
      <c r="P67" s="40"/>
      <c r="Q67" s="40"/>
      <c r="R67" s="40"/>
      <c r="S67" s="40"/>
      <c r="T67" s="40"/>
    </row>
    <row r="68" spans="2:20" x14ac:dyDescent="0.25">
      <c r="B68" s="40"/>
      <c r="C68" s="40"/>
      <c r="D68" s="40"/>
      <c r="E68" s="40"/>
      <c r="F68" s="40"/>
      <c r="G68" s="40"/>
      <c r="H68" s="40"/>
      <c r="I68" s="40"/>
      <c r="J68" s="40"/>
      <c r="K68" s="40"/>
      <c r="L68" s="40"/>
      <c r="M68" s="40"/>
      <c r="N68" s="40"/>
      <c r="O68" s="40"/>
      <c r="P68" s="40"/>
      <c r="Q68" s="40"/>
      <c r="R68" s="40"/>
      <c r="S68" s="40"/>
      <c r="T68" s="40"/>
    </row>
    <row r="69" spans="2:20" x14ac:dyDescent="0.25">
      <c r="B69" s="40"/>
      <c r="C69" s="40"/>
      <c r="D69" s="40"/>
      <c r="E69" s="40"/>
      <c r="F69" s="40"/>
      <c r="G69" s="40"/>
      <c r="H69" s="40"/>
      <c r="I69" s="40"/>
      <c r="J69" s="40"/>
      <c r="K69" s="40"/>
      <c r="L69" s="40"/>
      <c r="M69" s="40"/>
      <c r="N69" s="40"/>
      <c r="O69" s="40"/>
      <c r="P69" s="40"/>
      <c r="Q69" s="40"/>
      <c r="R69" s="40"/>
      <c r="S69" s="40"/>
      <c r="T69" s="40"/>
    </row>
    <row r="70" spans="2:20" x14ac:dyDescent="0.25">
      <c r="B70" s="40"/>
      <c r="C70" s="40"/>
      <c r="D70" s="40"/>
      <c r="E70" s="40"/>
      <c r="F70" s="40"/>
      <c r="G70" s="40"/>
      <c r="H70" s="40"/>
      <c r="I70" s="40"/>
      <c r="J70" s="40"/>
      <c r="K70" s="40"/>
      <c r="L70" s="40"/>
      <c r="M70" s="40"/>
      <c r="N70" s="40"/>
      <c r="O70" s="40"/>
      <c r="P70" s="40"/>
      <c r="Q70" s="40"/>
      <c r="R70" s="40"/>
      <c r="S70" s="40"/>
      <c r="T70" s="40"/>
    </row>
    <row r="71" spans="2:20" x14ac:dyDescent="0.25">
      <c r="B71" s="40"/>
      <c r="C71" s="40"/>
      <c r="D71" s="40"/>
      <c r="E71" s="40"/>
      <c r="F71" s="40"/>
      <c r="G71" s="40"/>
      <c r="H71" s="40"/>
      <c r="I71" s="40"/>
      <c r="J71" s="40"/>
      <c r="K71" s="40"/>
      <c r="L71" s="40"/>
      <c r="M71" s="40"/>
      <c r="N71" s="40"/>
      <c r="O71" s="40"/>
      <c r="P71" s="40"/>
      <c r="Q71" s="40"/>
      <c r="R71" s="40"/>
      <c r="S71" s="40"/>
      <c r="T71" s="40"/>
    </row>
    <row r="72" spans="2:20" x14ac:dyDescent="0.25">
      <c r="B72" s="40"/>
      <c r="C72" s="40"/>
      <c r="D72" s="40"/>
      <c r="E72" s="40"/>
      <c r="F72" s="40"/>
      <c r="G72" s="40"/>
      <c r="H72" s="40"/>
      <c r="I72" s="40"/>
      <c r="J72" s="40"/>
      <c r="K72" s="40"/>
      <c r="L72" s="40"/>
      <c r="M72" s="40"/>
      <c r="N72" s="40"/>
      <c r="O72" s="40"/>
      <c r="P72" s="40"/>
      <c r="Q72" s="40"/>
      <c r="R72" s="40"/>
      <c r="S72" s="40"/>
      <c r="T72" s="40"/>
    </row>
    <row r="73" spans="2:20" x14ac:dyDescent="0.25">
      <c r="B73" s="40"/>
      <c r="C73" s="40"/>
      <c r="D73" s="40"/>
      <c r="E73" s="40"/>
      <c r="F73" s="40"/>
      <c r="G73" s="40"/>
      <c r="H73" s="40"/>
      <c r="I73" s="40"/>
      <c r="J73" s="40"/>
      <c r="K73" s="40"/>
      <c r="L73" s="40"/>
      <c r="M73" s="40"/>
      <c r="N73" s="40"/>
      <c r="O73" s="40"/>
      <c r="P73" s="40"/>
      <c r="Q73" s="40"/>
      <c r="R73" s="40"/>
      <c r="S73" s="40"/>
      <c r="T73" s="40"/>
    </row>
    <row r="74" spans="2:20" x14ac:dyDescent="0.25">
      <c r="B74" s="40"/>
      <c r="C74" s="40"/>
      <c r="D74" s="40"/>
      <c r="E74" s="40"/>
      <c r="F74" s="40"/>
      <c r="G74" s="40"/>
      <c r="H74" s="40"/>
      <c r="I74" s="40"/>
      <c r="J74" s="40"/>
      <c r="K74" s="40"/>
      <c r="L74" s="40"/>
      <c r="M74" s="40"/>
      <c r="N74" s="40"/>
      <c r="O74" s="40"/>
      <c r="P74" s="40"/>
      <c r="Q74" s="40"/>
      <c r="R74" s="40"/>
      <c r="S74" s="40"/>
      <c r="T74" s="40"/>
    </row>
    <row r="75" spans="2:20" x14ac:dyDescent="0.25">
      <c r="B75" s="40"/>
      <c r="C75" s="40"/>
      <c r="D75" s="40"/>
      <c r="E75" s="40"/>
      <c r="F75" s="40"/>
      <c r="G75" s="40"/>
      <c r="H75" s="40"/>
      <c r="I75" s="40"/>
      <c r="J75" s="40"/>
      <c r="K75" s="40"/>
      <c r="L75" s="40"/>
      <c r="M75" s="40"/>
      <c r="N75" s="40"/>
      <c r="O75" s="40"/>
      <c r="P75" s="40"/>
      <c r="Q75" s="40"/>
      <c r="R75" s="40"/>
      <c r="S75" s="40"/>
      <c r="T75" s="40"/>
    </row>
    <row r="76" spans="2:20" x14ac:dyDescent="0.25">
      <c r="B76" s="40"/>
      <c r="C76" s="40"/>
      <c r="D76" s="40"/>
      <c r="E76" s="40"/>
      <c r="F76" s="40"/>
      <c r="G76" s="40"/>
      <c r="H76" s="40"/>
      <c r="I76" s="40"/>
      <c r="J76" s="40"/>
      <c r="K76" s="40"/>
      <c r="L76" s="40"/>
      <c r="M76" s="40"/>
      <c r="N76" s="40"/>
      <c r="O76" s="40"/>
      <c r="P76" s="40"/>
      <c r="Q76" s="40"/>
      <c r="R76" s="40"/>
      <c r="S76" s="40"/>
      <c r="T76" s="40"/>
    </row>
    <row r="77" spans="2:20" x14ac:dyDescent="0.25">
      <c r="B77" s="40"/>
      <c r="C77" s="40"/>
      <c r="D77" s="40"/>
      <c r="E77" s="40"/>
      <c r="F77" s="40"/>
      <c r="G77" s="40"/>
      <c r="H77" s="40"/>
      <c r="I77" s="40"/>
      <c r="J77" s="40"/>
      <c r="K77" s="40"/>
      <c r="L77" s="40"/>
      <c r="M77" s="40"/>
      <c r="N77" s="40"/>
      <c r="O77" s="40"/>
      <c r="P77" s="40"/>
      <c r="Q77" s="40"/>
      <c r="R77" s="40"/>
      <c r="S77" s="40"/>
      <c r="T77" s="40"/>
    </row>
    <row r="78" spans="2:20" x14ac:dyDescent="0.25">
      <c r="B78" s="40"/>
      <c r="C78" s="40"/>
      <c r="D78" s="40"/>
      <c r="E78" s="40"/>
      <c r="F78" s="40"/>
      <c r="G78" s="40"/>
      <c r="H78" s="40"/>
      <c r="I78" s="40"/>
      <c r="J78" s="40"/>
      <c r="K78" s="40"/>
      <c r="L78" s="40"/>
      <c r="M78" s="40"/>
      <c r="N78" s="40"/>
      <c r="O78" s="40"/>
      <c r="P78" s="40"/>
      <c r="Q78" s="40"/>
      <c r="R78" s="40"/>
      <c r="S78" s="40"/>
      <c r="T78" s="40"/>
    </row>
    <row r="79" spans="2:20" x14ac:dyDescent="0.25">
      <c r="B79" s="40"/>
      <c r="C79" s="40"/>
      <c r="D79" s="40"/>
      <c r="E79" s="40"/>
      <c r="F79" s="40"/>
      <c r="G79" s="40"/>
      <c r="H79" s="40"/>
      <c r="I79" s="40"/>
      <c r="J79" s="40"/>
      <c r="K79" s="40"/>
      <c r="L79" s="40"/>
      <c r="M79" s="40"/>
      <c r="N79" s="40"/>
      <c r="O79" s="40"/>
      <c r="P79" s="40"/>
      <c r="Q79" s="40"/>
      <c r="R79" s="40"/>
      <c r="S79" s="40"/>
      <c r="T79" s="40"/>
    </row>
    <row r="80" spans="2:20" x14ac:dyDescent="0.25">
      <c r="B80" s="40"/>
      <c r="C80" s="40"/>
      <c r="D80" s="40"/>
      <c r="E80" s="40"/>
      <c r="F80" s="40"/>
      <c r="G80" s="40"/>
      <c r="H80" s="40"/>
      <c r="I80" s="40"/>
      <c r="J80" s="40"/>
      <c r="K80" s="40"/>
      <c r="L80" s="40"/>
      <c r="M80" s="40"/>
      <c r="N80" s="40"/>
      <c r="O80" s="40"/>
      <c r="P80" s="40"/>
      <c r="Q80" s="40"/>
      <c r="R80" s="40"/>
      <c r="S80" s="40"/>
      <c r="T80" s="40"/>
    </row>
    <row r="81" spans="2:20" x14ac:dyDescent="0.25">
      <c r="B81" s="40"/>
      <c r="C81" s="40"/>
      <c r="D81" s="40"/>
      <c r="E81" s="40"/>
      <c r="F81" s="40"/>
      <c r="G81" s="40"/>
      <c r="H81" s="40"/>
      <c r="I81" s="40"/>
      <c r="J81" s="40"/>
      <c r="K81" s="40"/>
      <c r="L81" s="40"/>
      <c r="M81" s="40"/>
      <c r="N81" s="40"/>
      <c r="O81" s="40"/>
      <c r="P81" s="40"/>
      <c r="Q81" s="40"/>
      <c r="R81" s="40"/>
      <c r="S81" s="40"/>
      <c r="T81" s="40"/>
    </row>
    <row r="82" spans="2:20" x14ac:dyDescent="0.25">
      <c r="B82" s="40"/>
      <c r="C82" s="40"/>
      <c r="D82" s="40"/>
      <c r="E82" s="40"/>
      <c r="F82" s="40"/>
      <c r="G82" s="40"/>
      <c r="H82" s="40"/>
      <c r="I82" s="40"/>
      <c r="J82" s="40"/>
      <c r="K82" s="40"/>
      <c r="L82" s="40"/>
      <c r="M82" s="40"/>
      <c r="N82" s="40"/>
      <c r="O82" s="40"/>
      <c r="P82" s="40"/>
      <c r="Q82" s="40"/>
      <c r="R82" s="40"/>
      <c r="S82" s="40"/>
      <c r="T82" s="40"/>
    </row>
    <row r="83" spans="2:20" x14ac:dyDescent="0.25">
      <c r="B83" s="40"/>
      <c r="C83" s="40"/>
      <c r="D83" s="40"/>
      <c r="E83" s="40"/>
      <c r="F83" s="40"/>
      <c r="G83" s="40"/>
      <c r="H83" s="40"/>
      <c r="I83" s="40"/>
      <c r="J83" s="40"/>
      <c r="K83" s="40"/>
      <c r="L83" s="40"/>
      <c r="M83" s="40"/>
      <c r="N83" s="40"/>
      <c r="O83" s="40"/>
      <c r="P83" s="40"/>
      <c r="Q83" s="40"/>
      <c r="R83" s="40"/>
      <c r="S83" s="40"/>
      <c r="T83" s="40"/>
    </row>
    <row r="84" spans="2:20" x14ac:dyDescent="0.25">
      <c r="B84" s="40"/>
      <c r="C84" s="40"/>
      <c r="D84" s="40"/>
      <c r="E84" s="40"/>
      <c r="F84" s="40"/>
      <c r="G84" s="40"/>
      <c r="H84" s="40"/>
      <c r="I84" s="40"/>
      <c r="J84" s="40"/>
      <c r="K84" s="40"/>
      <c r="L84" s="40"/>
      <c r="M84" s="40"/>
      <c r="N84" s="40"/>
      <c r="O84" s="40"/>
      <c r="P84" s="40"/>
      <c r="Q84" s="40"/>
      <c r="R84" s="40"/>
      <c r="S84" s="40"/>
      <c r="T84" s="40"/>
    </row>
    <row r="85" spans="2:20" x14ac:dyDescent="0.25">
      <c r="B85" s="40"/>
      <c r="C85" s="40"/>
      <c r="D85" s="40"/>
      <c r="E85" s="40"/>
      <c r="F85" s="40"/>
      <c r="G85" s="40"/>
      <c r="H85" s="40"/>
      <c r="I85" s="40"/>
      <c r="J85" s="40"/>
      <c r="K85" s="40"/>
      <c r="L85" s="40"/>
      <c r="M85" s="40"/>
      <c r="N85" s="40"/>
      <c r="O85" s="40"/>
      <c r="P85" s="40"/>
      <c r="Q85" s="40"/>
      <c r="R85" s="40"/>
      <c r="S85" s="40"/>
      <c r="T85" s="40"/>
    </row>
    <row r="86" spans="2:20" x14ac:dyDescent="0.25">
      <c r="B86" s="40"/>
      <c r="C86" s="40"/>
      <c r="D86" s="40"/>
      <c r="E86" s="40"/>
      <c r="F86" s="40"/>
      <c r="G86" s="40"/>
      <c r="H86" s="40"/>
      <c r="I86" s="40"/>
      <c r="J86" s="40"/>
      <c r="K86" s="40"/>
      <c r="L86" s="40"/>
      <c r="M86" s="40"/>
      <c r="N86" s="40"/>
      <c r="O86" s="40"/>
      <c r="P86" s="40"/>
      <c r="Q86" s="40"/>
      <c r="R86" s="40"/>
      <c r="S86" s="40"/>
      <c r="T86" s="40"/>
    </row>
    <row r="87" spans="2:20" x14ac:dyDescent="0.25">
      <c r="B87" s="40"/>
      <c r="C87" s="40"/>
      <c r="D87" s="40"/>
      <c r="E87" s="40"/>
      <c r="F87" s="40"/>
      <c r="G87" s="40"/>
      <c r="H87" s="40"/>
      <c r="I87" s="40"/>
      <c r="J87" s="40"/>
      <c r="K87" s="40"/>
      <c r="L87" s="40"/>
      <c r="M87" s="40"/>
      <c r="N87" s="40"/>
      <c r="O87" s="40"/>
      <c r="P87" s="40"/>
      <c r="Q87" s="40"/>
      <c r="R87" s="40"/>
      <c r="S87" s="40"/>
      <c r="T87" s="40"/>
    </row>
    <row r="88" spans="2:20" x14ac:dyDescent="0.25">
      <c r="B88" s="40"/>
      <c r="C88" s="40"/>
      <c r="D88" s="40"/>
      <c r="E88" s="40"/>
      <c r="F88" s="40"/>
      <c r="G88" s="40"/>
      <c r="H88" s="40"/>
      <c r="I88" s="40"/>
      <c r="J88" s="40"/>
      <c r="K88" s="40"/>
      <c r="L88" s="40"/>
      <c r="M88" s="40"/>
      <c r="N88" s="40"/>
      <c r="O88" s="40"/>
      <c r="P88" s="40"/>
      <c r="Q88" s="40"/>
      <c r="R88" s="40"/>
      <c r="S88" s="40"/>
      <c r="T88" s="40"/>
    </row>
    <row r="89" spans="2:20" x14ac:dyDescent="0.25">
      <c r="B89" s="40"/>
      <c r="C89" s="40"/>
      <c r="D89" s="40"/>
      <c r="E89" s="40"/>
      <c r="F89" s="40"/>
      <c r="G89" s="40"/>
      <c r="H89" s="40"/>
      <c r="I89" s="40"/>
      <c r="J89" s="40"/>
      <c r="K89" s="40"/>
      <c r="L89" s="40"/>
      <c r="M89" s="40"/>
      <c r="N89" s="40"/>
      <c r="O89" s="40"/>
      <c r="P89" s="40"/>
      <c r="Q89" s="40"/>
      <c r="R89" s="40"/>
      <c r="S89" s="40"/>
      <c r="T89" s="40"/>
    </row>
    <row r="90" spans="2:20" x14ac:dyDescent="0.25">
      <c r="B90" s="40"/>
      <c r="C90" s="40"/>
      <c r="D90" s="40"/>
      <c r="E90" s="40"/>
      <c r="F90" s="40"/>
      <c r="G90" s="40"/>
      <c r="H90" s="40"/>
      <c r="I90" s="40"/>
      <c r="J90" s="40"/>
      <c r="K90" s="40"/>
      <c r="L90" s="40"/>
      <c r="M90" s="40"/>
      <c r="N90" s="40"/>
      <c r="O90" s="40"/>
      <c r="P90" s="40"/>
      <c r="Q90" s="40"/>
      <c r="R90" s="40"/>
      <c r="S90" s="40"/>
      <c r="T90" s="40"/>
    </row>
    <row r="91" spans="2:20" x14ac:dyDescent="0.25">
      <c r="B91" s="40"/>
      <c r="C91" s="40"/>
      <c r="D91" s="40"/>
      <c r="E91" s="40"/>
      <c r="F91" s="40"/>
      <c r="G91" s="40"/>
      <c r="H91" s="40"/>
      <c r="I91" s="40"/>
      <c r="J91" s="40"/>
      <c r="K91" s="40"/>
      <c r="L91" s="40"/>
      <c r="M91" s="40"/>
      <c r="N91" s="40"/>
      <c r="O91" s="40"/>
      <c r="P91" s="40"/>
      <c r="Q91" s="40"/>
      <c r="R91" s="40"/>
      <c r="S91" s="40"/>
      <c r="T91" s="40"/>
    </row>
    <row r="92" spans="2:20" x14ac:dyDescent="0.25">
      <c r="B92" s="40"/>
      <c r="C92" s="40"/>
      <c r="D92" s="40"/>
      <c r="E92" s="40"/>
      <c r="F92" s="40"/>
      <c r="G92" s="40"/>
      <c r="H92" s="40"/>
      <c r="I92" s="40"/>
      <c r="J92" s="40"/>
      <c r="K92" s="40"/>
      <c r="L92" s="40"/>
      <c r="M92" s="40"/>
      <c r="N92" s="40"/>
      <c r="O92" s="40"/>
      <c r="P92" s="40"/>
      <c r="Q92" s="40"/>
      <c r="R92" s="40"/>
      <c r="S92" s="40"/>
      <c r="T92" s="40"/>
    </row>
    <row r="93" spans="2:20" x14ac:dyDescent="0.25">
      <c r="B93" s="40"/>
      <c r="C93" s="40"/>
      <c r="D93" s="40"/>
      <c r="E93" s="40"/>
      <c r="F93" s="40"/>
      <c r="G93" s="40"/>
      <c r="H93" s="40"/>
      <c r="I93" s="40"/>
      <c r="J93" s="40"/>
      <c r="K93" s="40"/>
      <c r="L93" s="40"/>
      <c r="M93" s="40"/>
      <c r="N93" s="40"/>
      <c r="O93" s="40"/>
      <c r="P93" s="40"/>
      <c r="Q93" s="40"/>
      <c r="R93" s="40"/>
      <c r="S93" s="40"/>
      <c r="T93" s="40"/>
    </row>
    <row r="94" spans="2:20" x14ac:dyDescent="0.25">
      <c r="B94" s="40"/>
      <c r="C94" s="40"/>
      <c r="D94" s="40"/>
      <c r="E94" s="40"/>
      <c r="F94" s="40"/>
      <c r="G94" s="40"/>
      <c r="H94" s="40"/>
      <c r="I94" s="40"/>
      <c r="J94" s="40"/>
      <c r="K94" s="40"/>
      <c r="L94" s="40"/>
      <c r="M94" s="40"/>
      <c r="N94" s="40"/>
      <c r="O94" s="40"/>
      <c r="P94" s="40"/>
      <c r="Q94" s="40"/>
      <c r="R94" s="40"/>
      <c r="S94" s="40"/>
      <c r="T94" s="40"/>
    </row>
    <row r="95" spans="2:20" x14ac:dyDescent="0.25">
      <c r="B95" s="40"/>
      <c r="C95" s="40"/>
      <c r="D95" s="40"/>
      <c r="E95" s="40"/>
      <c r="F95" s="40"/>
      <c r="G95" s="40"/>
      <c r="H95" s="40"/>
      <c r="I95" s="40"/>
      <c r="J95" s="40"/>
      <c r="K95" s="40"/>
      <c r="L95" s="40"/>
      <c r="M95" s="40"/>
      <c r="N95" s="40"/>
      <c r="O95" s="40"/>
      <c r="P95" s="40"/>
      <c r="Q95" s="40"/>
      <c r="R95" s="40"/>
      <c r="S95" s="40"/>
      <c r="T95" s="40"/>
    </row>
    <row r="96" spans="2:20" x14ac:dyDescent="0.25">
      <c r="B96" s="40"/>
      <c r="C96" s="40"/>
      <c r="D96" s="40"/>
      <c r="E96" s="40"/>
      <c r="F96" s="40"/>
      <c r="G96" s="40"/>
      <c r="H96" s="40"/>
      <c r="I96" s="40"/>
      <c r="J96" s="40"/>
      <c r="K96" s="40"/>
      <c r="L96" s="40"/>
      <c r="M96" s="40"/>
      <c r="N96" s="40"/>
      <c r="O96" s="40"/>
      <c r="P96" s="40"/>
      <c r="Q96" s="40"/>
      <c r="R96" s="40"/>
      <c r="S96" s="40"/>
      <c r="T96" s="40"/>
    </row>
    <row r="97" spans="2:20" x14ac:dyDescent="0.25">
      <c r="B97" s="40"/>
      <c r="C97" s="40"/>
      <c r="D97" s="40"/>
      <c r="E97" s="40"/>
      <c r="F97" s="40"/>
      <c r="G97" s="40"/>
      <c r="H97" s="40"/>
      <c r="I97" s="40"/>
      <c r="J97" s="40"/>
      <c r="K97" s="40"/>
      <c r="L97" s="40"/>
      <c r="M97" s="40"/>
      <c r="N97" s="40"/>
      <c r="O97" s="40"/>
      <c r="P97" s="40"/>
      <c r="Q97" s="40"/>
      <c r="R97" s="40"/>
      <c r="S97" s="40"/>
      <c r="T97" s="40"/>
    </row>
    <row r="98" spans="2:20" x14ac:dyDescent="0.25">
      <c r="B98" s="40"/>
      <c r="C98" s="40"/>
      <c r="D98" s="40"/>
      <c r="E98" s="40"/>
      <c r="F98" s="40"/>
      <c r="G98" s="40"/>
      <c r="H98" s="40"/>
      <c r="I98" s="40"/>
      <c r="J98" s="40"/>
      <c r="K98" s="40"/>
      <c r="L98" s="40"/>
      <c r="M98" s="40"/>
      <c r="N98" s="40"/>
      <c r="O98" s="40"/>
      <c r="P98" s="40"/>
      <c r="Q98" s="40"/>
      <c r="R98" s="40"/>
      <c r="S98" s="40"/>
      <c r="T98" s="40"/>
    </row>
    <row r="99" spans="2:20" x14ac:dyDescent="0.25">
      <c r="B99" s="40"/>
      <c r="C99" s="40"/>
      <c r="D99" s="40"/>
      <c r="E99" s="40"/>
      <c r="F99" s="40"/>
      <c r="G99" s="40"/>
      <c r="H99" s="40"/>
      <c r="I99" s="40"/>
      <c r="J99" s="40"/>
      <c r="K99" s="40"/>
      <c r="L99" s="40"/>
      <c r="M99" s="40"/>
      <c r="N99" s="40"/>
      <c r="O99" s="40"/>
      <c r="P99" s="40"/>
      <c r="Q99" s="40"/>
      <c r="R99" s="40"/>
      <c r="S99" s="40"/>
      <c r="T99" s="40"/>
    </row>
    <row r="100" spans="2:20" x14ac:dyDescent="0.25">
      <c r="B100" s="40"/>
      <c r="C100" s="40"/>
      <c r="D100" s="40"/>
      <c r="E100" s="40"/>
      <c r="F100" s="40"/>
      <c r="G100" s="40"/>
      <c r="H100" s="40"/>
      <c r="I100" s="40"/>
      <c r="J100" s="40"/>
      <c r="K100" s="40"/>
      <c r="L100" s="40"/>
      <c r="M100" s="40"/>
      <c r="N100" s="40"/>
      <c r="O100" s="40"/>
      <c r="P100" s="40"/>
      <c r="Q100" s="40"/>
      <c r="R100" s="40"/>
      <c r="S100" s="40"/>
      <c r="T100" s="40"/>
    </row>
    <row r="101" spans="2:20" x14ac:dyDescent="0.25">
      <c r="B101" s="40"/>
      <c r="C101" s="40"/>
      <c r="D101" s="40"/>
      <c r="E101" s="40"/>
      <c r="F101" s="40"/>
      <c r="G101" s="40"/>
      <c r="H101" s="40"/>
      <c r="I101" s="40"/>
      <c r="J101" s="40"/>
      <c r="K101" s="40"/>
      <c r="L101" s="40"/>
      <c r="M101" s="40"/>
      <c r="N101" s="40"/>
      <c r="O101" s="40"/>
      <c r="P101" s="40"/>
      <c r="Q101" s="40"/>
      <c r="R101" s="40"/>
      <c r="S101" s="40"/>
      <c r="T101" s="40"/>
    </row>
    <row r="102" spans="2:20" x14ac:dyDescent="0.25">
      <c r="B102" s="40"/>
      <c r="C102" s="40"/>
      <c r="D102" s="40"/>
      <c r="E102" s="40"/>
      <c r="F102" s="40"/>
      <c r="G102" s="40"/>
      <c r="H102" s="40"/>
      <c r="I102" s="40"/>
      <c r="J102" s="40"/>
      <c r="K102" s="40"/>
      <c r="L102" s="40"/>
      <c r="M102" s="40"/>
      <c r="N102" s="40"/>
      <c r="O102" s="40"/>
      <c r="P102" s="40"/>
      <c r="Q102" s="40"/>
      <c r="R102" s="40"/>
      <c r="S102" s="40"/>
      <c r="T102" s="40"/>
    </row>
    <row r="103" spans="2:20" x14ac:dyDescent="0.25">
      <c r="B103" s="40"/>
      <c r="C103" s="40"/>
      <c r="D103" s="40"/>
      <c r="E103" s="40"/>
      <c r="F103" s="40"/>
      <c r="G103" s="40"/>
      <c r="H103" s="40"/>
      <c r="I103" s="40"/>
      <c r="J103" s="40"/>
      <c r="K103" s="40"/>
      <c r="L103" s="40"/>
      <c r="M103" s="40"/>
      <c r="N103" s="40"/>
      <c r="O103" s="40"/>
      <c r="P103" s="40"/>
      <c r="Q103" s="40"/>
      <c r="R103" s="40"/>
      <c r="S103" s="40"/>
      <c r="T103" s="40"/>
    </row>
    <row r="104" spans="2:20" x14ac:dyDescent="0.25">
      <c r="B104" s="40"/>
      <c r="C104" s="40"/>
      <c r="D104" s="40"/>
      <c r="E104" s="40"/>
      <c r="F104" s="40"/>
      <c r="G104" s="40"/>
      <c r="H104" s="40"/>
      <c r="I104" s="40"/>
      <c r="J104" s="40"/>
      <c r="K104" s="40"/>
      <c r="L104" s="40"/>
      <c r="M104" s="40"/>
      <c r="N104" s="40"/>
      <c r="O104" s="40"/>
      <c r="P104" s="40"/>
      <c r="Q104" s="40"/>
      <c r="R104" s="40"/>
      <c r="S104" s="40"/>
      <c r="T104" s="40"/>
    </row>
    <row r="105" spans="2:20" x14ac:dyDescent="0.25">
      <c r="B105" s="40"/>
      <c r="C105" s="40"/>
      <c r="D105" s="40"/>
      <c r="E105" s="40"/>
      <c r="F105" s="40"/>
      <c r="G105" s="40"/>
      <c r="H105" s="40"/>
      <c r="I105" s="40"/>
      <c r="J105" s="40"/>
      <c r="K105" s="40"/>
      <c r="L105" s="40"/>
      <c r="M105" s="40"/>
      <c r="N105" s="40"/>
      <c r="O105" s="40"/>
      <c r="P105" s="40"/>
      <c r="Q105" s="40"/>
      <c r="R105" s="40"/>
      <c r="S105" s="40"/>
      <c r="T105" s="40"/>
    </row>
    <row r="106" spans="2:20" x14ac:dyDescent="0.25">
      <c r="B106" s="40"/>
      <c r="C106" s="40"/>
      <c r="D106" s="40"/>
      <c r="E106" s="40"/>
      <c r="F106" s="40"/>
      <c r="G106" s="40"/>
      <c r="H106" s="40"/>
      <c r="I106" s="40"/>
      <c r="J106" s="40"/>
      <c r="K106" s="40"/>
      <c r="L106" s="40"/>
      <c r="M106" s="40"/>
      <c r="N106" s="40"/>
      <c r="O106" s="40"/>
      <c r="P106" s="40"/>
      <c r="Q106" s="40"/>
      <c r="R106" s="40"/>
      <c r="S106" s="40"/>
      <c r="T106" s="40"/>
    </row>
    <row r="107" spans="2:20" x14ac:dyDescent="0.25">
      <c r="B107" s="40"/>
      <c r="C107" s="40"/>
      <c r="D107" s="40"/>
      <c r="E107" s="40"/>
      <c r="F107" s="40"/>
      <c r="G107" s="40"/>
      <c r="H107" s="40"/>
      <c r="I107" s="40"/>
      <c r="J107" s="40"/>
      <c r="K107" s="40"/>
      <c r="L107" s="40"/>
      <c r="M107" s="40"/>
      <c r="N107" s="40"/>
      <c r="O107" s="40"/>
      <c r="P107" s="40"/>
      <c r="Q107" s="40"/>
      <c r="R107" s="40"/>
      <c r="S107" s="40"/>
      <c r="T107" s="40"/>
    </row>
    <row r="108" spans="2:20" x14ac:dyDescent="0.25">
      <c r="B108" s="40"/>
      <c r="C108" s="40"/>
      <c r="D108" s="40"/>
      <c r="E108" s="40"/>
      <c r="F108" s="40"/>
      <c r="G108" s="40"/>
      <c r="H108" s="40"/>
      <c r="I108" s="40"/>
      <c r="J108" s="40"/>
      <c r="K108" s="40"/>
      <c r="L108" s="40"/>
      <c r="M108" s="40"/>
      <c r="N108" s="40"/>
      <c r="O108" s="40"/>
      <c r="P108" s="40"/>
      <c r="Q108" s="40"/>
      <c r="R108" s="40"/>
      <c r="S108" s="40"/>
      <c r="T108" s="40"/>
    </row>
    <row r="109" spans="2:20" x14ac:dyDescent="0.25">
      <c r="B109" s="40"/>
      <c r="C109" s="40"/>
      <c r="D109" s="40"/>
      <c r="E109" s="40"/>
      <c r="F109" s="40"/>
      <c r="G109" s="40"/>
      <c r="H109" s="40"/>
      <c r="I109" s="40"/>
      <c r="J109" s="40"/>
      <c r="K109" s="40"/>
      <c r="L109" s="40"/>
      <c r="M109" s="40"/>
      <c r="N109" s="40"/>
      <c r="O109" s="40"/>
      <c r="P109" s="40"/>
      <c r="Q109" s="40"/>
      <c r="R109" s="40"/>
      <c r="S109" s="40"/>
      <c r="T109" s="40"/>
    </row>
    <row r="110" spans="2:20" x14ac:dyDescent="0.25">
      <c r="B110" s="40"/>
      <c r="C110" s="40"/>
      <c r="D110" s="40"/>
      <c r="E110" s="40"/>
      <c r="F110" s="40"/>
      <c r="G110" s="40"/>
      <c r="H110" s="40"/>
      <c r="I110" s="40"/>
      <c r="J110" s="40"/>
      <c r="K110" s="40"/>
      <c r="L110" s="40"/>
      <c r="M110" s="40"/>
      <c r="N110" s="40"/>
      <c r="O110" s="40"/>
      <c r="P110" s="40"/>
      <c r="Q110" s="40"/>
      <c r="R110" s="40"/>
      <c r="S110" s="40"/>
      <c r="T110" s="40"/>
    </row>
    <row r="111" spans="2:20" x14ac:dyDescent="0.25">
      <c r="B111" s="40"/>
      <c r="C111" s="40"/>
      <c r="D111" s="40"/>
      <c r="E111" s="40"/>
      <c r="F111" s="40"/>
      <c r="G111" s="40"/>
      <c r="H111" s="40"/>
      <c r="I111" s="40"/>
      <c r="J111" s="40"/>
      <c r="K111" s="40"/>
      <c r="L111" s="40"/>
      <c r="M111" s="40"/>
      <c r="N111" s="40"/>
      <c r="O111" s="40"/>
      <c r="P111" s="40"/>
      <c r="Q111" s="40"/>
      <c r="R111" s="40"/>
      <c r="S111" s="40"/>
      <c r="T111" s="40"/>
    </row>
    <row r="112" spans="2:20" x14ac:dyDescent="0.25">
      <c r="B112" s="40"/>
      <c r="C112" s="40"/>
      <c r="D112" s="40"/>
      <c r="E112" s="40"/>
      <c r="F112" s="40"/>
      <c r="G112" s="40"/>
      <c r="H112" s="40"/>
      <c r="I112" s="40"/>
      <c r="J112" s="40"/>
      <c r="K112" s="40"/>
      <c r="L112" s="40"/>
      <c r="M112" s="40"/>
      <c r="N112" s="40"/>
      <c r="O112" s="40"/>
      <c r="P112" s="40"/>
      <c r="Q112" s="40"/>
      <c r="R112" s="40"/>
      <c r="S112" s="40"/>
      <c r="T112" s="40"/>
    </row>
    <row r="113" spans="2:20" x14ac:dyDescent="0.25">
      <c r="B113" s="40"/>
      <c r="C113" s="40"/>
      <c r="D113" s="40"/>
      <c r="E113" s="40"/>
      <c r="F113" s="40"/>
      <c r="G113" s="40"/>
      <c r="H113" s="40"/>
      <c r="I113" s="40"/>
      <c r="J113" s="40"/>
      <c r="K113" s="40"/>
      <c r="L113" s="40"/>
      <c r="M113" s="40"/>
      <c r="N113" s="40"/>
      <c r="O113" s="40"/>
      <c r="P113" s="40"/>
      <c r="Q113" s="40"/>
      <c r="R113" s="40"/>
      <c r="S113" s="40"/>
      <c r="T113" s="40"/>
    </row>
    <row r="114" spans="2:20" x14ac:dyDescent="0.25">
      <c r="B114" s="40"/>
      <c r="C114" s="40"/>
      <c r="D114" s="40"/>
      <c r="E114" s="40"/>
      <c r="F114" s="40"/>
      <c r="G114" s="40"/>
      <c r="H114" s="40"/>
      <c r="I114" s="40"/>
      <c r="J114" s="40"/>
      <c r="K114" s="40"/>
      <c r="L114" s="40"/>
      <c r="M114" s="40"/>
      <c r="N114" s="40"/>
      <c r="O114" s="40"/>
      <c r="P114" s="40"/>
      <c r="Q114" s="40"/>
      <c r="R114" s="40"/>
      <c r="S114" s="40"/>
      <c r="T114" s="40"/>
    </row>
    <row r="115" spans="2:20" x14ac:dyDescent="0.25">
      <c r="B115" s="40"/>
      <c r="C115" s="40"/>
      <c r="D115" s="40"/>
      <c r="E115" s="40"/>
      <c r="F115" s="40"/>
      <c r="G115" s="40"/>
      <c r="H115" s="40"/>
      <c r="I115" s="40"/>
      <c r="J115" s="40"/>
      <c r="K115" s="40"/>
      <c r="L115" s="40"/>
      <c r="M115" s="40"/>
      <c r="N115" s="40"/>
      <c r="O115" s="40"/>
      <c r="P115" s="40"/>
      <c r="Q115" s="40"/>
      <c r="R115" s="40"/>
      <c r="S115" s="40"/>
      <c r="T115" s="40"/>
    </row>
    <row r="116" spans="2:20" x14ac:dyDescent="0.25">
      <c r="B116" s="40"/>
      <c r="C116" s="40"/>
      <c r="D116" s="40"/>
      <c r="E116" s="40"/>
      <c r="F116" s="40"/>
      <c r="G116" s="40"/>
      <c r="H116" s="40"/>
      <c r="I116" s="40"/>
      <c r="J116" s="40"/>
      <c r="K116" s="40"/>
      <c r="L116" s="40"/>
      <c r="M116" s="40"/>
      <c r="N116" s="40"/>
      <c r="O116" s="40"/>
      <c r="P116" s="40"/>
      <c r="Q116" s="40"/>
      <c r="R116" s="40"/>
      <c r="S116" s="40"/>
      <c r="T116" s="40"/>
    </row>
    <row r="117" spans="2:20" x14ac:dyDescent="0.25">
      <c r="B117" s="40"/>
      <c r="C117" s="40"/>
      <c r="D117" s="40"/>
      <c r="E117" s="40"/>
      <c r="F117" s="40"/>
      <c r="G117" s="40"/>
      <c r="H117" s="40"/>
      <c r="I117" s="40"/>
      <c r="J117" s="40"/>
      <c r="K117" s="40"/>
      <c r="L117" s="40"/>
      <c r="M117" s="40"/>
      <c r="N117" s="40"/>
      <c r="O117" s="40"/>
      <c r="P117" s="40"/>
      <c r="Q117" s="40"/>
      <c r="R117" s="40"/>
      <c r="S117" s="40"/>
      <c r="T117" s="40"/>
    </row>
    <row r="118" spans="2:20" x14ac:dyDescent="0.25">
      <c r="B118" s="40"/>
      <c r="C118" s="40"/>
      <c r="D118" s="40"/>
      <c r="E118" s="40"/>
      <c r="F118" s="40"/>
      <c r="G118" s="40"/>
      <c r="H118" s="40"/>
      <c r="I118" s="40"/>
      <c r="J118" s="40"/>
      <c r="K118" s="40"/>
      <c r="L118" s="40"/>
      <c r="M118" s="40"/>
      <c r="N118" s="40"/>
      <c r="O118" s="40"/>
      <c r="P118" s="40"/>
      <c r="Q118" s="40"/>
      <c r="R118" s="40"/>
      <c r="S118" s="40"/>
      <c r="T118" s="40"/>
    </row>
    <row r="119" spans="2:20" x14ac:dyDescent="0.25">
      <c r="B119" s="40"/>
      <c r="C119" s="40"/>
      <c r="D119" s="40"/>
      <c r="E119" s="40"/>
      <c r="F119" s="40"/>
      <c r="G119" s="40"/>
      <c r="H119" s="40"/>
      <c r="I119" s="40"/>
      <c r="J119" s="40"/>
      <c r="K119" s="40"/>
      <c r="L119" s="40"/>
      <c r="M119" s="40"/>
      <c r="N119" s="40"/>
      <c r="O119" s="40"/>
      <c r="P119" s="40"/>
      <c r="Q119" s="40"/>
      <c r="R119" s="40"/>
      <c r="S119" s="40"/>
      <c r="T119" s="40"/>
    </row>
    <row r="120" spans="2:20" x14ac:dyDescent="0.25">
      <c r="B120" s="40"/>
      <c r="C120" s="40"/>
      <c r="D120" s="40"/>
      <c r="E120" s="40"/>
      <c r="F120" s="40"/>
      <c r="G120" s="40"/>
      <c r="H120" s="40"/>
      <c r="I120" s="40"/>
      <c r="J120" s="40"/>
      <c r="K120" s="40"/>
      <c r="L120" s="40"/>
      <c r="M120" s="40"/>
      <c r="N120" s="40"/>
      <c r="O120" s="40"/>
      <c r="P120" s="40"/>
      <c r="Q120" s="40"/>
      <c r="R120" s="40"/>
      <c r="S120" s="40"/>
      <c r="T120" s="40"/>
    </row>
    <row r="121" spans="2:20" x14ac:dyDescent="0.25">
      <c r="B121" s="40"/>
      <c r="C121" s="40"/>
      <c r="D121" s="40"/>
      <c r="E121" s="40"/>
      <c r="F121" s="40"/>
      <c r="G121" s="40"/>
      <c r="H121" s="40"/>
      <c r="I121" s="40"/>
      <c r="J121" s="40"/>
      <c r="K121" s="40"/>
      <c r="L121" s="40"/>
      <c r="M121" s="40"/>
      <c r="N121" s="40"/>
      <c r="O121" s="40"/>
      <c r="P121" s="40"/>
      <c r="Q121" s="40"/>
      <c r="R121" s="40"/>
      <c r="S121" s="40"/>
      <c r="T121" s="40"/>
    </row>
    <row r="122" spans="2:20" x14ac:dyDescent="0.25">
      <c r="B122" s="40"/>
      <c r="C122" s="40"/>
      <c r="D122" s="40"/>
      <c r="E122" s="40"/>
      <c r="F122" s="40"/>
      <c r="G122" s="40"/>
      <c r="H122" s="40"/>
      <c r="I122" s="40"/>
      <c r="J122" s="40"/>
      <c r="K122" s="40"/>
      <c r="L122" s="40"/>
      <c r="M122" s="40"/>
      <c r="N122" s="40"/>
      <c r="O122" s="40"/>
      <c r="P122" s="40"/>
      <c r="Q122" s="40"/>
      <c r="R122" s="40"/>
      <c r="S122" s="40"/>
      <c r="T122" s="40"/>
    </row>
    <row r="123" spans="2:20" x14ac:dyDescent="0.25">
      <c r="B123" s="40"/>
      <c r="C123" s="40"/>
      <c r="D123" s="40"/>
      <c r="E123" s="40"/>
      <c r="F123" s="40"/>
      <c r="G123" s="40"/>
      <c r="H123" s="40"/>
      <c r="I123" s="40"/>
      <c r="J123" s="40"/>
      <c r="K123" s="40"/>
      <c r="L123" s="40"/>
      <c r="M123" s="40"/>
      <c r="N123" s="40"/>
      <c r="O123" s="40"/>
      <c r="P123" s="40"/>
      <c r="Q123" s="40"/>
      <c r="R123" s="40"/>
      <c r="S123" s="40"/>
      <c r="T123" s="40"/>
    </row>
    <row r="124" spans="2:20" x14ac:dyDescent="0.25">
      <c r="B124" s="40"/>
      <c r="C124" s="40"/>
      <c r="D124" s="40"/>
      <c r="E124" s="40"/>
      <c r="F124" s="40"/>
      <c r="G124" s="40"/>
      <c r="H124" s="40"/>
      <c r="I124" s="40"/>
      <c r="J124" s="40"/>
      <c r="K124" s="40"/>
      <c r="L124" s="40"/>
      <c r="M124" s="40"/>
      <c r="N124" s="40"/>
      <c r="O124" s="40"/>
      <c r="P124" s="40"/>
      <c r="Q124" s="40"/>
      <c r="R124" s="40"/>
      <c r="S124" s="40"/>
      <c r="T124" s="40"/>
    </row>
    <row r="125" spans="2:20" x14ac:dyDescent="0.25">
      <c r="B125" s="40"/>
      <c r="C125" s="40"/>
      <c r="D125" s="40"/>
      <c r="E125" s="40"/>
      <c r="F125" s="40"/>
      <c r="G125" s="40"/>
      <c r="H125" s="40"/>
      <c r="I125" s="40"/>
      <c r="J125" s="40"/>
      <c r="K125" s="40"/>
      <c r="L125" s="40"/>
      <c r="M125" s="40"/>
      <c r="N125" s="40"/>
      <c r="O125" s="40"/>
      <c r="P125" s="40"/>
      <c r="Q125" s="40"/>
      <c r="R125" s="40"/>
      <c r="S125" s="40"/>
      <c r="T125" s="40"/>
    </row>
    <row r="126" spans="2:20" x14ac:dyDescent="0.25">
      <c r="B126" s="40"/>
      <c r="C126" s="40"/>
      <c r="D126" s="40"/>
      <c r="E126" s="40"/>
      <c r="F126" s="40"/>
      <c r="G126" s="40"/>
      <c r="H126" s="40"/>
      <c r="I126" s="40"/>
      <c r="J126" s="40"/>
      <c r="K126" s="40"/>
      <c r="L126" s="40"/>
      <c r="M126" s="40"/>
      <c r="N126" s="40"/>
      <c r="O126" s="40"/>
      <c r="P126" s="40"/>
      <c r="Q126" s="40"/>
      <c r="R126" s="40"/>
      <c r="S126" s="40"/>
      <c r="T126" s="40"/>
    </row>
    <row r="127" spans="2:20" x14ac:dyDescent="0.25">
      <c r="B127" s="40"/>
      <c r="C127" s="40"/>
      <c r="D127" s="40"/>
      <c r="E127" s="40"/>
      <c r="F127" s="40"/>
      <c r="G127" s="40"/>
      <c r="H127" s="40"/>
      <c r="I127" s="40"/>
      <c r="J127" s="40"/>
      <c r="K127" s="40"/>
      <c r="L127" s="40"/>
      <c r="M127" s="40"/>
      <c r="N127" s="40"/>
      <c r="O127" s="40"/>
      <c r="P127" s="40"/>
      <c r="Q127" s="40"/>
      <c r="R127" s="40"/>
      <c r="S127" s="40"/>
      <c r="T127" s="40"/>
    </row>
    <row r="128" spans="2:20" x14ac:dyDescent="0.25">
      <c r="B128" s="40"/>
      <c r="C128" s="40"/>
      <c r="D128" s="40"/>
      <c r="E128" s="40"/>
      <c r="F128" s="40"/>
      <c r="G128" s="40"/>
      <c r="H128" s="40"/>
      <c r="I128" s="40"/>
      <c r="J128" s="40"/>
      <c r="K128" s="40"/>
      <c r="L128" s="40"/>
      <c r="M128" s="40"/>
      <c r="N128" s="40"/>
      <c r="O128" s="40"/>
      <c r="P128" s="40"/>
      <c r="Q128" s="40"/>
      <c r="R128" s="40"/>
      <c r="S128" s="40"/>
      <c r="T128" s="40"/>
    </row>
    <row r="129" spans="2:20" x14ac:dyDescent="0.25">
      <c r="B129" s="40"/>
      <c r="C129" s="40"/>
      <c r="D129" s="40"/>
      <c r="E129" s="40"/>
      <c r="F129" s="40"/>
      <c r="G129" s="40"/>
      <c r="H129" s="40"/>
      <c r="I129" s="40"/>
      <c r="J129" s="40"/>
      <c r="K129" s="40"/>
      <c r="L129" s="40"/>
      <c r="M129" s="40"/>
      <c r="N129" s="40"/>
      <c r="O129" s="40"/>
      <c r="P129" s="40"/>
      <c r="Q129" s="40"/>
      <c r="R129" s="40"/>
      <c r="S129" s="40"/>
      <c r="T129" s="40"/>
    </row>
  </sheetData>
  <mergeCells count="4">
    <mergeCell ref="C2:D2"/>
    <mergeCell ref="D3:J3"/>
    <mergeCell ref="B6:B8"/>
    <mergeCell ref="G11:R11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26"/>
  <sheetViews>
    <sheetView showGridLines="0" zoomScale="80" zoomScaleNormal="80" workbookViewId="0">
      <pane ySplit="5" topLeftCell="A6" activePane="bottomLeft" state="frozen"/>
      <selection activeCell="A7" sqref="A7"/>
      <selection pane="bottomLeft" activeCell="A6" sqref="A6"/>
    </sheetView>
  </sheetViews>
  <sheetFormatPr baseColWidth="10" defaultRowHeight="15" x14ac:dyDescent="0.25"/>
  <cols>
    <col min="1" max="1" width="2.7109375" customWidth="1"/>
    <col min="2" max="3" width="24.7109375" customWidth="1"/>
    <col min="4" max="4" width="30.5703125" customWidth="1"/>
    <col min="5" max="13" width="24.7109375" customWidth="1"/>
    <col min="14" max="22" width="20.7109375" customWidth="1"/>
  </cols>
  <sheetData>
    <row r="1" spans="2:13" x14ac:dyDescent="0.25">
      <c r="E1" s="6"/>
      <c r="F1" s="6"/>
    </row>
    <row r="2" spans="2:13" ht="24.95" customHeight="1" x14ac:dyDescent="0.25">
      <c r="B2" s="9" t="s">
        <v>28</v>
      </c>
      <c r="C2" s="69" t="s">
        <v>25</v>
      </c>
      <c r="D2" s="80"/>
      <c r="E2" s="7"/>
      <c r="F2" s="6"/>
    </row>
    <row r="3" spans="2:13" ht="24.95" customHeight="1" x14ac:dyDescent="0.25">
      <c r="B3" s="9" t="s">
        <v>29</v>
      </c>
      <c r="C3" s="69" t="s">
        <v>26</v>
      </c>
      <c r="D3" s="80"/>
      <c r="E3" s="7"/>
      <c r="F3" s="6"/>
    </row>
    <row r="4" spans="2:13" ht="24.95" customHeight="1" x14ac:dyDescent="0.25">
      <c r="B4" s="9" t="s">
        <v>30</v>
      </c>
      <c r="C4" s="71" t="s">
        <v>386</v>
      </c>
      <c r="D4" s="81"/>
      <c r="E4" s="7"/>
      <c r="F4" s="6"/>
    </row>
    <row r="5" spans="2:13" ht="24.95" customHeight="1" x14ac:dyDescent="0.25">
      <c r="B5" s="9" t="s">
        <v>46</v>
      </c>
      <c r="C5" s="73">
        <f>SUM(M10:M12)</f>
        <v>7904870.3488235297</v>
      </c>
      <c r="D5" s="74"/>
      <c r="E5" s="8"/>
      <c r="F5" s="6"/>
    </row>
    <row r="6" spans="2:13" x14ac:dyDescent="0.25">
      <c r="C6" s="10"/>
      <c r="D6" s="75" t="s">
        <v>45</v>
      </c>
      <c r="E6" s="75"/>
      <c r="F6" s="75"/>
      <c r="G6" s="75"/>
      <c r="H6" s="75"/>
      <c r="I6" s="75"/>
      <c r="J6" s="75"/>
      <c r="K6" s="11"/>
      <c r="L6" s="11"/>
      <c r="M6" s="11"/>
    </row>
    <row r="7" spans="2:13" x14ac:dyDescent="0.25">
      <c r="C7" s="12" t="s">
        <v>37</v>
      </c>
      <c r="D7" s="13" t="s">
        <v>38</v>
      </c>
      <c r="E7" s="13" t="s">
        <v>39</v>
      </c>
      <c r="F7" s="13" t="s">
        <v>40</v>
      </c>
      <c r="G7" s="13" t="s">
        <v>41</v>
      </c>
      <c r="H7" s="13" t="s">
        <v>42</v>
      </c>
      <c r="I7" s="13" t="s">
        <v>43</v>
      </c>
      <c r="J7" s="13" t="s">
        <v>44</v>
      </c>
      <c r="K7" s="12" t="s">
        <v>47</v>
      </c>
      <c r="L7" s="12" t="s">
        <v>48</v>
      </c>
      <c r="M7" s="12" t="s">
        <v>49</v>
      </c>
    </row>
    <row r="8" spans="2:13" ht="60" customHeight="1" x14ac:dyDescent="0.25">
      <c r="B8" s="14" t="s">
        <v>32</v>
      </c>
      <c r="C8" s="36" t="s">
        <v>387</v>
      </c>
      <c r="D8" s="15" t="s">
        <v>388</v>
      </c>
      <c r="E8" s="15" t="s">
        <v>389</v>
      </c>
      <c r="F8" s="16" t="s">
        <v>53</v>
      </c>
      <c r="G8" s="16" t="s">
        <v>54</v>
      </c>
      <c r="H8" s="16" t="s">
        <v>207</v>
      </c>
      <c r="I8" s="16" t="s">
        <v>219</v>
      </c>
      <c r="J8" s="16" t="s">
        <v>57</v>
      </c>
      <c r="K8" s="15" t="s">
        <v>238</v>
      </c>
      <c r="L8" s="15" t="s">
        <v>390</v>
      </c>
      <c r="M8" s="17" t="s">
        <v>82</v>
      </c>
    </row>
    <row r="9" spans="2:13" ht="60" customHeight="1" x14ac:dyDescent="0.25">
      <c r="B9" s="14" t="s">
        <v>33</v>
      </c>
      <c r="C9" s="36" t="s">
        <v>391</v>
      </c>
      <c r="D9" s="15" t="s">
        <v>392</v>
      </c>
      <c r="E9" s="15" t="s">
        <v>393</v>
      </c>
      <c r="F9" s="16" t="s">
        <v>53</v>
      </c>
      <c r="G9" s="16" t="s">
        <v>54</v>
      </c>
      <c r="H9" s="16" t="s">
        <v>206</v>
      </c>
      <c r="I9" s="16" t="s">
        <v>207</v>
      </c>
      <c r="J9" s="16" t="s">
        <v>57</v>
      </c>
      <c r="K9" s="15" t="s">
        <v>238</v>
      </c>
      <c r="L9" s="15" t="s">
        <v>390</v>
      </c>
      <c r="M9" s="17" t="s">
        <v>82</v>
      </c>
    </row>
    <row r="10" spans="2:13" ht="60" customHeight="1" x14ac:dyDescent="0.25">
      <c r="B10" s="14" t="s">
        <v>34</v>
      </c>
      <c r="C10" s="36" t="s">
        <v>394</v>
      </c>
      <c r="D10" s="15" t="s">
        <v>395</v>
      </c>
      <c r="E10" s="15" t="s">
        <v>396</v>
      </c>
      <c r="F10" s="16" t="s">
        <v>53</v>
      </c>
      <c r="G10" s="16" t="s">
        <v>96</v>
      </c>
      <c r="H10" s="16" t="s">
        <v>154</v>
      </c>
      <c r="I10" s="16" t="s">
        <v>154</v>
      </c>
      <c r="J10" s="16" t="s">
        <v>57</v>
      </c>
      <c r="K10" s="15" t="s">
        <v>397</v>
      </c>
      <c r="L10" s="15" t="s">
        <v>398</v>
      </c>
      <c r="M10" s="18">
        <f>+I20</f>
        <v>4204314.6294117644</v>
      </c>
    </row>
    <row r="11" spans="2:13" ht="60" customHeight="1" x14ac:dyDescent="0.25">
      <c r="B11" s="14" t="s">
        <v>35</v>
      </c>
      <c r="C11" s="36" t="s">
        <v>399</v>
      </c>
      <c r="D11" s="15" t="s">
        <v>400</v>
      </c>
      <c r="E11" s="15" t="s">
        <v>401</v>
      </c>
      <c r="F11" s="16" t="s">
        <v>53</v>
      </c>
      <c r="G11" s="16" t="s">
        <v>54</v>
      </c>
      <c r="H11" s="16" t="s">
        <v>55</v>
      </c>
      <c r="I11" s="16" t="s">
        <v>56</v>
      </c>
      <c r="J11" s="16" t="s">
        <v>57</v>
      </c>
      <c r="K11" s="15" t="s">
        <v>402</v>
      </c>
      <c r="L11" s="15" t="s">
        <v>403</v>
      </c>
      <c r="M11" s="18">
        <f>+I21</f>
        <v>1383996.03</v>
      </c>
    </row>
    <row r="12" spans="2:13" ht="60" customHeight="1" x14ac:dyDescent="0.25">
      <c r="B12" s="14" t="s">
        <v>36</v>
      </c>
      <c r="C12" s="36" t="s">
        <v>404</v>
      </c>
      <c r="D12" s="15" t="s">
        <v>405</v>
      </c>
      <c r="E12" s="15" t="s">
        <v>406</v>
      </c>
      <c r="F12" s="16" t="s">
        <v>53</v>
      </c>
      <c r="G12" s="16" t="s">
        <v>54</v>
      </c>
      <c r="H12" s="16" t="s">
        <v>219</v>
      </c>
      <c r="I12" s="16" t="s">
        <v>407</v>
      </c>
      <c r="J12" s="16" t="s">
        <v>57</v>
      </c>
      <c r="K12" s="15" t="s">
        <v>408</v>
      </c>
      <c r="L12" s="15" t="s">
        <v>409</v>
      </c>
      <c r="M12" s="18">
        <f>+I22</f>
        <v>2316559.689411765</v>
      </c>
    </row>
    <row r="15" spans="2:13" ht="17.25" x14ac:dyDescent="0.25">
      <c r="C15" s="23" t="s">
        <v>31</v>
      </c>
    </row>
    <row r="16" spans="2:13" ht="15.75" x14ac:dyDescent="0.25">
      <c r="C16" s="22"/>
    </row>
    <row r="17" spans="3:9" x14ac:dyDescent="0.25">
      <c r="D17" s="24" t="s">
        <v>3</v>
      </c>
      <c r="E17" s="24" t="s">
        <v>5</v>
      </c>
      <c r="F17" s="24" t="s">
        <v>3</v>
      </c>
      <c r="G17" s="24" t="s">
        <v>10</v>
      </c>
      <c r="H17" s="24" t="s">
        <v>13</v>
      </c>
    </row>
    <row r="18" spans="3:9" x14ac:dyDescent="0.25">
      <c r="D18" s="25" t="s">
        <v>4</v>
      </c>
      <c r="E18" s="25" t="s">
        <v>6</v>
      </c>
      <c r="F18" s="25" t="s">
        <v>8</v>
      </c>
      <c r="G18" s="25" t="s">
        <v>11</v>
      </c>
      <c r="H18" s="25" t="s">
        <v>14</v>
      </c>
    </row>
    <row r="19" spans="3:9" x14ac:dyDescent="0.25">
      <c r="D19" s="26" t="s">
        <v>2</v>
      </c>
      <c r="E19" s="26" t="s">
        <v>7</v>
      </c>
      <c r="F19" s="26" t="s">
        <v>9</v>
      </c>
      <c r="G19" s="26" t="s">
        <v>12</v>
      </c>
      <c r="H19" s="26" t="s">
        <v>15</v>
      </c>
      <c r="I19" s="26" t="s">
        <v>85</v>
      </c>
    </row>
    <row r="20" spans="3:9" ht="15.75" x14ac:dyDescent="0.25">
      <c r="C20" s="14" t="s">
        <v>34</v>
      </c>
      <c r="D20" s="5">
        <f>+'P3-C1'!S62</f>
        <v>2344931.7699999996</v>
      </c>
      <c r="E20" s="5">
        <f>+'P3-C1'!S66</f>
        <v>184800</v>
      </c>
      <c r="F20" s="5">
        <f>+'P3-C1'!S76</f>
        <v>774582.85941176466</v>
      </c>
      <c r="G20" s="5">
        <f>+'P3-C1'!S79</f>
        <v>900000</v>
      </c>
      <c r="H20" s="5">
        <v>0</v>
      </c>
      <c r="I20" s="19">
        <f>SUM(D20:H20)</f>
        <v>4204314.6294117644</v>
      </c>
    </row>
    <row r="21" spans="3:9" ht="15.75" x14ac:dyDescent="0.25">
      <c r="C21" s="14" t="s">
        <v>35</v>
      </c>
      <c r="D21" s="5">
        <f>+'P3-C2'!S34</f>
        <v>633996.03</v>
      </c>
      <c r="E21" s="5">
        <v>0</v>
      </c>
      <c r="F21" s="5">
        <v>0</v>
      </c>
      <c r="G21" s="5">
        <f>+'P3-C2'!S37</f>
        <v>750000</v>
      </c>
      <c r="H21" s="5">
        <v>0</v>
      </c>
      <c r="I21" s="19">
        <f t="shared" ref="I21:I22" si="0">SUM(D21:H21)</f>
        <v>1383996.03</v>
      </c>
    </row>
    <row r="22" spans="3:9" ht="15.75" x14ac:dyDescent="0.25">
      <c r="C22" s="14" t="s">
        <v>36</v>
      </c>
      <c r="D22" s="5">
        <f>+'P3-C3'!S36</f>
        <v>633996.03</v>
      </c>
      <c r="E22" s="5">
        <f>+'P3-C3'!S39</f>
        <v>0</v>
      </c>
      <c r="F22" s="5">
        <f>+'P3-C3'!S49</f>
        <v>182563.6594117647</v>
      </c>
      <c r="G22" s="5">
        <f>+'P3-C3'!S52</f>
        <v>1500000</v>
      </c>
      <c r="H22" s="5">
        <v>0</v>
      </c>
      <c r="I22" s="19">
        <f t="shared" si="0"/>
        <v>2316559.689411765</v>
      </c>
    </row>
    <row r="23" spans="3:9" x14ac:dyDescent="0.25">
      <c r="D23" s="27"/>
      <c r="E23" s="27"/>
      <c r="F23" s="27"/>
      <c r="G23" s="27"/>
      <c r="H23" s="27"/>
    </row>
    <row r="24" spans="3:9" ht="15.75" x14ac:dyDescent="0.25">
      <c r="C24" s="14" t="s">
        <v>83</v>
      </c>
      <c r="D24" s="19">
        <f>SUM(D20:D22)</f>
        <v>3612923.83</v>
      </c>
      <c r="E24" s="19">
        <f t="shared" ref="E24:H24" si="1">SUM(E20:E22)</f>
        <v>184800</v>
      </c>
      <c r="F24" s="19">
        <f t="shared" si="1"/>
        <v>957146.51882352936</v>
      </c>
      <c r="G24" s="19">
        <f t="shared" si="1"/>
        <v>3150000</v>
      </c>
      <c r="H24" s="19">
        <f t="shared" si="1"/>
        <v>0</v>
      </c>
    </row>
    <row r="25" spans="3:9" s="28" customFormat="1" ht="15.75" x14ac:dyDescent="0.25">
      <c r="C25" s="29"/>
      <c r="D25" s="30"/>
      <c r="E25" s="30"/>
      <c r="F25" s="30"/>
      <c r="G25" s="30"/>
      <c r="H25" s="30"/>
    </row>
    <row r="26" spans="3:9" ht="15.75" x14ac:dyDescent="0.25">
      <c r="C26" s="14" t="s">
        <v>84</v>
      </c>
      <c r="D26" s="31">
        <f>SUM(D24:H24)</f>
        <v>7904870.3488235297</v>
      </c>
      <c r="E26" s="4"/>
      <c r="F26" s="4"/>
      <c r="G26" s="4"/>
      <c r="H26" s="4"/>
    </row>
  </sheetData>
  <mergeCells count="5">
    <mergeCell ref="C2:D2"/>
    <mergeCell ref="C3:D3"/>
    <mergeCell ref="C4:D4"/>
    <mergeCell ref="C5:D5"/>
    <mergeCell ref="D6:J6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T258"/>
  <sheetViews>
    <sheetView showGridLines="0" zoomScale="80" zoomScaleNormal="80" workbookViewId="0">
      <pane ySplit="2" topLeftCell="A3" activePane="bottomLeft" state="frozen"/>
      <selection activeCell="A7" sqref="A7"/>
      <selection pane="bottomLeft" activeCell="A3" sqref="A3"/>
    </sheetView>
  </sheetViews>
  <sheetFormatPr baseColWidth="10" defaultRowHeight="15" x14ac:dyDescent="0.25"/>
  <cols>
    <col min="1" max="1" width="2.7109375" customWidth="1"/>
    <col min="2" max="2" width="17.140625" bestFit="1" customWidth="1"/>
    <col min="3" max="3" width="24.7109375" customWidth="1"/>
    <col min="4" max="4" width="30.5703125" customWidth="1"/>
    <col min="5" max="5" width="24.7109375" customWidth="1"/>
    <col min="6" max="6" width="43.7109375" bestFit="1" customWidth="1"/>
    <col min="7" max="19" width="20.7109375" customWidth="1"/>
    <col min="20" max="54" width="24.7109375" customWidth="1"/>
  </cols>
  <sheetData>
    <row r="1" spans="2:13" x14ac:dyDescent="0.25">
      <c r="E1" s="6"/>
      <c r="F1" s="6"/>
    </row>
    <row r="2" spans="2:13" ht="24.95" customHeight="1" x14ac:dyDescent="0.25">
      <c r="B2" s="9" t="s">
        <v>30</v>
      </c>
      <c r="C2" s="69" t="s">
        <v>386</v>
      </c>
      <c r="D2" s="70"/>
      <c r="E2" s="7"/>
      <c r="F2" s="6"/>
    </row>
    <row r="3" spans="2:13" x14ac:dyDescent="0.25">
      <c r="C3" s="10"/>
      <c r="D3" s="75" t="s">
        <v>45</v>
      </c>
      <c r="E3" s="75"/>
      <c r="F3" s="75"/>
      <c r="G3" s="75"/>
      <c r="H3" s="75"/>
      <c r="I3" s="75"/>
      <c r="J3" s="75"/>
      <c r="K3" s="11"/>
      <c r="L3" s="11"/>
      <c r="M3" s="11"/>
    </row>
    <row r="4" spans="2:13" x14ac:dyDescent="0.25">
      <c r="C4" s="12" t="s">
        <v>37</v>
      </c>
      <c r="D4" s="13" t="s">
        <v>38</v>
      </c>
      <c r="E4" s="13" t="s">
        <v>39</v>
      </c>
      <c r="F4" s="13" t="s">
        <v>40</v>
      </c>
      <c r="G4" s="13" t="s">
        <v>41</v>
      </c>
      <c r="H4" s="13" t="s">
        <v>42</v>
      </c>
      <c r="I4" s="13" t="s">
        <v>43</v>
      </c>
      <c r="J4" s="13" t="s">
        <v>44</v>
      </c>
      <c r="K4" s="12" t="s">
        <v>47</v>
      </c>
      <c r="L4" s="12" t="s">
        <v>48</v>
      </c>
      <c r="M4" s="12" t="s">
        <v>49</v>
      </c>
    </row>
    <row r="5" spans="2:13" ht="60" customHeight="1" x14ac:dyDescent="0.25">
      <c r="B5" s="14" t="s">
        <v>34</v>
      </c>
      <c r="C5" s="15" t="s">
        <v>394</v>
      </c>
      <c r="D5" s="15" t="s">
        <v>395</v>
      </c>
      <c r="E5" s="15" t="s">
        <v>396</v>
      </c>
      <c r="F5" s="16" t="s">
        <v>53</v>
      </c>
      <c r="G5" s="16" t="s">
        <v>96</v>
      </c>
      <c r="H5" s="16" t="s">
        <v>154</v>
      </c>
      <c r="I5" s="16" t="s">
        <v>154</v>
      </c>
      <c r="J5" s="16" t="s">
        <v>57</v>
      </c>
      <c r="K5" s="15" t="s">
        <v>397</v>
      </c>
      <c r="L5" s="15" t="s">
        <v>398</v>
      </c>
      <c r="M5" s="18">
        <f>+S81</f>
        <v>4204314.6294117644</v>
      </c>
    </row>
    <row r="6" spans="2:13" ht="48" x14ac:dyDescent="0.25">
      <c r="B6" s="77" t="s">
        <v>89</v>
      </c>
      <c r="C6" s="15" t="s">
        <v>410</v>
      </c>
      <c r="D6" s="15" t="s">
        <v>411</v>
      </c>
      <c r="E6" s="15" t="s">
        <v>412</v>
      </c>
      <c r="F6" s="16" t="s">
        <v>53</v>
      </c>
      <c r="G6" s="16" t="s">
        <v>96</v>
      </c>
      <c r="H6" s="16" t="s">
        <v>55</v>
      </c>
      <c r="I6" s="16" t="s">
        <v>56</v>
      </c>
      <c r="J6" s="16" t="s">
        <v>57</v>
      </c>
      <c r="K6" s="15" t="s">
        <v>397</v>
      </c>
      <c r="L6" s="15" t="s">
        <v>413</v>
      </c>
      <c r="M6" s="17" t="s">
        <v>102</v>
      </c>
    </row>
    <row r="7" spans="2:13" ht="24" x14ac:dyDescent="0.25">
      <c r="B7" s="78"/>
      <c r="C7" s="15" t="s">
        <v>414</v>
      </c>
      <c r="D7" s="15" t="s">
        <v>415</v>
      </c>
      <c r="E7" s="15" t="s">
        <v>416</v>
      </c>
      <c r="F7" s="16" t="s">
        <v>53</v>
      </c>
      <c r="G7" s="16" t="s">
        <v>96</v>
      </c>
      <c r="H7" s="16" t="s">
        <v>55</v>
      </c>
      <c r="I7" s="16" t="s">
        <v>56</v>
      </c>
      <c r="J7" s="16" t="s">
        <v>57</v>
      </c>
      <c r="K7" s="15" t="s">
        <v>397</v>
      </c>
      <c r="L7" s="15"/>
      <c r="M7" s="17" t="s">
        <v>102</v>
      </c>
    </row>
    <row r="8" spans="2:13" ht="36" x14ac:dyDescent="0.25">
      <c r="B8" s="78"/>
      <c r="C8" s="15" t="s">
        <v>417</v>
      </c>
      <c r="D8" s="15" t="s">
        <v>418</v>
      </c>
      <c r="E8" s="15" t="s">
        <v>419</v>
      </c>
      <c r="F8" s="16" t="s">
        <v>53</v>
      </c>
      <c r="G8" s="16" t="s">
        <v>96</v>
      </c>
      <c r="H8" s="16" t="s">
        <v>56</v>
      </c>
      <c r="I8" s="16" t="s">
        <v>329</v>
      </c>
      <c r="J8" s="16" t="s">
        <v>57</v>
      </c>
      <c r="K8" s="15" t="s">
        <v>397</v>
      </c>
      <c r="L8" s="15"/>
      <c r="M8" s="17" t="s">
        <v>102</v>
      </c>
    </row>
    <row r="9" spans="2:13" ht="48" x14ac:dyDescent="0.25">
      <c r="B9" s="78"/>
      <c r="C9" s="15" t="s">
        <v>420</v>
      </c>
      <c r="D9" s="15" t="s">
        <v>421</v>
      </c>
      <c r="E9" s="15" t="s">
        <v>422</v>
      </c>
      <c r="F9" s="16" t="s">
        <v>53</v>
      </c>
      <c r="G9" s="16" t="s">
        <v>96</v>
      </c>
      <c r="H9" s="16" t="s">
        <v>185</v>
      </c>
      <c r="I9" s="16" t="s">
        <v>55</v>
      </c>
      <c r="J9" s="16" t="s">
        <v>57</v>
      </c>
      <c r="K9" s="15" t="s">
        <v>397</v>
      </c>
      <c r="L9" s="15" t="s">
        <v>423</v>
      </c>
      <c r="M9" s="17" t="s">
        <v>102</v>
      </c>
    </row>
    <row r="10" spans="2:13" ht="48" x14ac:dyDescent="0.25">
      <c r="B10" s="78"/>
      <c r="C10" s="15" t="s">
        <v>424</v>
      </c>
      <c r="D10" s="15" t="s">
        <v>425</v>
      </c>
      <c r="E10" s="15" t="s">
        <v>426</v>
      </c>
      <c r="F10" s="16" t="s">
        <v>53</v>
      </c>
      <c r="G10" s="16" t="s">
        <v>96</v>
      </c>
      <c r="H10" s="16" t="s">
        <v>154</v>
      </c>
      <c r="I10" s="16" t="s">
        <v>154</v>
      </c>
      <c r="J10" s="16" t="s">
        <v>57</v>
      </c>
      <c r="K10" s="15" t="s">
        <v>397</v>
      </c>
      <c r="L10" s="15" t="s">
        <v>423</v>
      </c>
      <c r="M10" s="17" t="s">
        <v>102</v>
      </c>
    </row>
    <row r="11" spans="2:13" ht="36" x14ac:dyDescent="0.25">
      <c r="B11" s="78"/>
      <c r="C11" s="15" t="s">
        <v>427</v>
      </c>
      <c r="D11" s="15" t="s">
        <v>428</v>
      </c>
      <c r="E11" s="15" t="s">
        <v>429</v>
      </c>
      <c r="F11" s="16"/>
      <c r="G11" s="16"/>
      <c r="H11" s="16"/>
      <c r="I11" s="16"/>
      <c r="J11" s="16"/>
      <c r="K11" s="15"/>
      <c r="L11" s="15"/>
      <c r="M11" s="17" t="s">
        <v>102</v>
      </c>
    </row>
    <row r="12" spans="2:13" ht="48" x14ac:dyDescent="0.25">
      <c r="B12" s="78"/>
      <c r="C12" s="15" t="s">
        <v>430</v>
      </c>
      <c r="D12" s="15" t="s">
        <v>431</v>
      </c>
      <c r="E12" s="15" t="s">
        <v>432</v>
      </c>
      <c r="F12" s="16" t="s">
        <v>53</v>
      </c>
      <c r="G12" s="16" t="s">
        <v>96</v>
      </c>
      <c r="H12" s="16" t="s">
        <v>154</v>
      </c>
      <c r="I12" s="16" t="s">
        <v>154</v>
      </c>
      <c r="J12" s="16" t="s">
        <v>57</v>
      </c>
      <c r="K12" s="15" t="s">
        <v>397</v>
      </c>
      <c r="L12" s="15" t="s">
        <v>433</v>
      </c>
      <c r="M12" s="17" t="s">
        <v>102</v>
      </c>
    </row>
    <row r="13" spans="2:13" ht="36" x14ac:dyDescent="0.25">
      <c r="B13" s="78"/>
      <c r="C13" s="15" t="s">
        <v>434</v>
      </c>
      <c r="D13" s="15" t="s">
        <v>435</v>
      </c>
      <c r="E13" s="15" t="s">
        <v>436</v>
      </c>
      <c r="F13" s="16" t="s">
        <v>230</v>
      </c>
      <c r="G13" s="16" t="s">
        <v>96</v>
      </c>
      <c r="H13" s="16" t="s">
        <v>344</v>
      </c>
      <c r="I13" s="16" t="s">
        <v>206</v>
      </c>
      <c r="J13" s="16" t="s">
        <v>57</v>
      </c>
      <c r="K13" s="15" t="s">
        <v>397</v>
      </c>
      <c r="L13" s="15"/>
      <c r="M13" s="17" t="s">
        <v>102</v>
      </c>
    </row>
    <row r="14" spans="2:13" ht="24" x14ac:dyDescent="0.25">
      <c r="B14" s="78"/>
      <c r="C14" s="15" t="s">
        <v>437</v>
      </c>
      <c r="D14" s="15" t="s">
        <v>438</v>
      </c>
      <c r="E14" s="15" t="s">
        <v>439</v>
      </c>
      <c r="F14" s="16" t="s">
        <v>230</v>
      </c>
      <c r="G14" s="16" t="s">
        <v>96</v>
      </c>
      <c r="H14" s="16" t="s">
        <v>440</v>
      </c>
      <c r="I14" s="16" t="s">
        <v>441</v>
      </c>
      <c r="J14" s="16" t="s">
        <v>57</v>
      </c>
      <c r="K14" s="15" t="s">
        <v>397</v>
      </c>
      <c r="L14" s="15"/>
      <c r="M14" s="17" t="s">
        <v>102</v>
      </c>
    </row>
    <row r="15" spans="2:13" ht="36" x14ac:dyDescent="0.25">
      <c r="B15" s="78"/>
      <c r="C15" s="15" t="s">
        <v>442</v>
      </c>
      <c r="D15" s="15" t="s">
        <v>90</v>
      </c>
      <c r="E15" s="15" t="s">
        <v>443</v>
      </c>
      <c r="F15" s="16" t="s">
        <v>53</v>
      </c>
      <c r="G15" s="16" t="s">
        <v>96</v>
      </c>
      <c r="H15" s="16" t="s">
        <v>444</v>
      </c>
      <c r="I15" s="16" t="s">
        <v>444</v>
      </c>
      <c r="J15" s="16" t="s">
        <v>57</v>
      </c>
      <c r="K15" s="15" t="s">
        <v>397</v>
      </c>
      <c r="L15" s="15"/>
      <c r="M15" s="17" t="s">
        <v>102</v>
      </c>
    </row>
    <row r="16" spans="2:13" ht="48" x14ac:dyDescent="0.25">
      <c r="B16" s="78"/>
      <c r="C16" s="15" t="s">
        <v>445</v>
      </c>
      <c r="D16" s="15" t="s">
        <v>446</v>
      </c>
      <c r="E16" s="15" t="s">
        <v>447</v>
      </c>
      <c r="F16" s="16" t="s">
        <v>53</v>
      </c>
      <c r="G16" s="16" t="s">
        <v>96</v>
      </c>
      <c r="H16" s="16" t="s">
        <v>154</v>
      </c>
      <c r="I16" s="16" t="s">
        <v>154</v>
      </c>
      <c r="J16" s="16" t="s">
        <v>57</v>
      </c>
      <c r="K16" s="15" t="s">
        <v>397</v>
      </c>
      <c r="L16" s="15"/>
      <c r="M16" s="17" t="s">
        <v>102</v>
      </c>
    </row>
    <row r="17" spans="2:20" ht="36" x14ac:dyDescent="0.25">
      <c r="B17" s="78"/>
      <c r="C17" s="15" t="s">
        <v>448</v>
      </c>
      <c r="D17" s="15" t="s">
        <v>449</v>
      </c>
      <c r="E17" s="15" t="s">
        <v>450</v>
      </c>
      <c r="F17" s="16" t="s">
        <v>53</v>
      </c>
      <c r="G17" s="16" t="s">
        <v>96</v>
      </c>
      <c r="H17" s="16" t="s">
        <v>154</v>
      </c>
      <c r="I17" s="16" t="s">
        <v>154</v>
      </c>
      <c r="J17" s="16" t="s">
        <v>57</v>
      </c>
      <c r="K17" s="15" t="s">
        <v>397</v>
      </c>
      <c r="L17" s="15"/>
      <c r="M17" s="17" t="s">
        <v>102</v>
      </c>
    </row>
    <row r="18" spans="2:20" ht="36" x14ac:dyDescent="0.25">
      <c r="B18" s="78"/>
      <c r="C18" s="15" t="s">
        <v>451</v>
      </c>
      <c r="D18" s="15" t="s">
        <v>452</v>
      </c>
      <c r="E18" s="15" t="s">
        <v>453</v>
      </c>
      <c r="F18" s="16" t="s">
        <v>53</v>
      </c>
      <c r="G18" s="16" t="s">
        <v>96</v>
      </c>
      <c r="H18" s="16" t="s">
        <v>154</v>
      </c>
      <c r="I18" s="16" t="s">
        <v>154</v>
      </c>
      <c r="J18" s="16" t="s">
        <v>57</v>
      </c>
      <c r="K18" s="15" t="s">
        <v>397</v>
      </c>
      <c r="L18" s="15"/>
      <c r="M18" s="17" t="s">
        <v>102</v>
      </c>
    </row>
    <row r="19" spans="2:20" ht="36" x14ac:dyDescent="0.25">
      <c r="B19" s="78"/>
      <c r="C19" s="15" t="s">
        <v>454</v>
      </c>
      <c r="D19" s="15" t="s">
        <v>455</v>
      </c>
      <c r="E19" s="15" t="s">
        <v>456</v>
      </c>
      <c r="F19" s="16" t="s">
        <v>53</v>
      </c>
      <c r="G19" s="16" t="s">
        <v>96</v>
      </c>
      <c r="H19" s="16" t="s">
        <v>169</v>
      </c>
      <c r="I19" s="16" t="s">
        <v>377</v>
      </c>
      <c r="J19" s="16" t="s">
        <v>57</v>
      </c>
      <c r="K19" s="15" t="s">
        <v>397</v>
      </c>
      <c r="L19" s="15"/>
      <c r="M19" s="17" t="s">
        <v>102</v>
      </c>
    </row>
    <row r="20" spans="2:20" ht="24" x14ac:dyDescent="0.25">
      <c r="B20" s="79"/>
      <c r="C20" s="15" t="s">
        <v>457</v>
      </c>
      <c r="D20" s="15" t="s">
        <v>94</v>
      </c>
      <c r="E20" s="15" t="s">
        <v>458</v>
      </c>
      <c r="F20" s="16" t="s">
        <v>459</v>
      </c>
      <c r="G20" s="16" t="s">
        <v>96</v>
      </c>
      <c r="H20" s="16" t="s">
        <v>154</v>
      </c>
      <c r="I20" s="16" t="s">
        <v>154</v>
      </c>
      <c r="J20" s="16" t="s">
        <v>57</v>
      </c>
      <c r="K20" s="15" t="s">
        <v>397</v>
      </c>
      <c r="L20" s="15"/>
      <c r="M20" s="17" t="s">
        <v>102</v>
      </c>
    </row>
    <row r="23" spans="2:20" x14ac:dyDescent="0.25">
      <c r="B23" s="37"/>
      <c r="C23" s="37"/>
      <c r="D23" s="37"/>
      <c r="E23" s="37"/>
      <c r="F23" s="37"/>
      <c r="G23" s="76" t="s">
        <v>106</v>
      </c>
      <c r="H23" s="76"/>
      <c r="I23" s="76"/>
      <c r="J23" s="76"/>
      <c r="K23" s="76"/>
      <c r="L23" s="76"/>
      <c r="M23" s="76"/>
      <c r="N23" s="76"/>
      <c r="O23" s="76"/>
      <c r="P23" s="76"/>
      <c r="Q23" s="76"/>
      <c r="R23" s="76"/>
      <c r="S23" s="37"/>
      <c r="T23" s="40"/>
    </row>
    <row r="24" spans="2:20" x14ac:dyDescent="0.25">
      <c r="B24" s="38" t="s">
        <v>107</v>
      </c>
      <c r="C24" s="38" t="s">
        <v>103</v>
      </c>
      <c r="D24" s="38" t="s">
        <v>104</v>
      </c>
      <c r="E24" s="38" t="s">
        <v>105</v>
      </c>
      <c r="F24" s="38" t="s">
        <v>108</v>
      </c>
      <c r="G24" s="39" t="s">
        <v>109</v>
      </c>
      <c r="H24" s="39" t="s">
        <v>110</v>
      </c>
      <c r="I24" s="39" t="s">
        <v>111</v>
      </c>
      <c r="J24" s="39" t="s">
        <v>112</v>
      </c>
      <c r="K24" s="39" t="s">
        <v>113</v>
      </c>
      <c r="L24" s="39" t="s">
        <v>114</v>
      </c>
      <c r="M24" s="39" t="s">
        <v>115</v>
      </c>
      <c r="N24" s="39" t="s">
        <v>116</v>
      </c>
      <c r="O24" s="39" t="s">
        <v>117</v>
      </c>
      <c r="P24" s="39" t="s">
        <v>118</v>
      </c>
      <c r="Q24" s="39" t="s">
        <v>119</v>
      </c>
      <c r="R24" s="39" t="s">
        <v>120</v>
      </c>
      <c r="S24" s="38" t="s">
        <v>121</v>
      </c>
      <c r="T24" s="40"/>
    </row>
    <row r="25" spans="2:20" x14ac:dyDescent="0.25">
      <c r="B25" s="32">
        <v>1000</v>
      </c>
      <c r="C25" s="32">
        <v>20406</v>
      </c>
      <c r="D25" s="32">
        <v>1131</v>
      </c>
      <c r="E25" s="33" t="s">
        <v>568</v>
      </c>
      <c r="F25" s="32" t="s">
        <v>781</v>
      </c>
      <c r="G25" s="34">
        <v>17308.37</v>
      </c>
      <c r="H25" s="34">
        <v>17308.37</v>
      </c>
      <c r="I25" s="34">
        <v>17308.37</v>
      </c>
      <c r="J25" s="34">
        <v>17308.37</v>
      </c>
      <c r="K25" s="34">
        <v>17308.37</v>
      </c>
      <c r="L25" s="34">
        <v>17308.37</v>
      </c>
      <c r="M25" s="34">
        <v>17308.37</v>
      </c>
      <c r="N25" s="34">
        <v>17308.37</v>
      </c>
      <c r="O25" s="34">
        <v>17308.37</v>
      </c>
      <c r="P25" s="34">
        <v>17308.37</v>
      </c>
      <c r="Q25" s="34">
        <v>17308.37</v>
      </c>
      <c r="R25" s="34">
        <v>17308.37</v>
      </c>
      <c r="S25" s="34">
        <f>SUM(G25:R25)</f>
        <v>207700.43999999997</v>
      </c>
      <c r="T25" s="40"/>
    </row>
    <row r="26" spans="2:20" x14ac:dyDescent="0.25">
      <c r="B26" s="32">
        <v>1000</v>
      </c>
      <c r="C26" s="32">
        <v>20406</v>
      </c>
      <c r="D26" s="32">
        <v>1311</v>
      </c>
      <c r="E26" s="33" t="s">
        <v>570</v>
      </c>
      <c r="F26" s="32" t="s">
        <v>782</v>
      </c>
      <c r="G26" s="34">
        <v>262.22666666666663</v>
      </c>
      <c r="H26" s="34">
        <v>262.22666666666663</v>
      </c>
      <c r="I26" s="34">
        <v>262.22666666666663</v>
      </c>
      <c r="J26" s="34">
        <v>262.22666666666663</v>
      </c>
      <c r="K26" s="34">
        <v>262.22666666666663</v>
      </c>
      <c r="L26" s="34">
        <v>262.22666666666663</v>
      </c>
      <c r="M26" s="34">
        <v>262.22666666666663</v>
      </c>
      <c r="N26" s="34">
        <v>262.22666666666663</v>
      </c>
      <c r="O26" s="34">
        <v>262.22666666666663</v>
      </c>
      <c r="P26" s="34">
        <v>262.22666666666663</v>
      </c>
      <c r="Q26" s="34">
        <v>262.22666666666663</v>
      </c>
      <c r="R26" s="34">
        <v>262.22666666666663</v>
      </c>
      <c r="S26" s="34">
        <f t="shared" ref="S26:S62" si="0">SUM(G26:R26)</f>
        <v>3146.7199999999989</v>
      </c>
      <c r="T26" s="40"/>
    </row>
    <row r="27" spans="2:20" x14ac:dyDescent="0.25">
      <c r="B27" s="32">
        <v>1000</v>
      </c>
      <c r="C27" s="32">
        <v>20406</v>
      </c>
      <c r="D27" s="32">
        <v>1321</v>
      </c>
      <c r="E27" s="33" t="s">
        <v>572</v>
      </c>
      <c r="F27" s="32" t="s">
        <v>783</v>
      </c>
      <c r="G27" s="34">
        <v>0</v>
      </c>
      <c r="H27" s="34">
        <v>0</v>
      </c>
      <c r="I27" s="34">
        <v>0</v>
      </c>
      <c r="J27" s="34">
        <v>0</v>
      </c>
      <c r="K27" s="34">
        <v>0</v>
      </c>
      <c r="L27" s="34">
        <v>0</v>
      </c>
      <c r="M27" s="34">
        <v>0</v>
      </c>
      <c r="N27" s="34">
        <v>0</v>
      </c>
      <c r="O27" s="34">
        <v>0</v>
      </c>
      <c r="P27" s="34">
        <v>0</v>
      </c>
      <c r="Q27" s="34">
        <v>0</v>
      </c>
      <c r="R27" s="34">
        <v>55350.576666666668</v>
      </c>
      <c r="S27" s="34">
        <f t="shared" si="0"/>
        <v>55350.576666666668</v>
      </c>
      <c r="T27" s="40"/>
    </row>
    <row r="28" spans="2:20" x14ac:dyDescent="0.25">
      <c r="B28" s="32">
        <v>1000</v>
      </c>
      <c r="C28" s="32">
        <v>20406</v>
      </c>
      <c r="D28" s="32">
        <v>1322</v>
      </c>
      <c r="E28" s="33" t="s">
        <v>574</v>
      </c>
      <c r="F28" s="32" t="s">
        <v>784</v>
      </c>
      <c r="G28" s="34">
        <v>808.71</v>
      </c>
      <c r="H28" s="34">
        <v>939.10666666666668</v>
      </c>
      <c r="I28" s="34">
        <v>1428.7566666666669</v>
      </c>
      <c r="J28" s="34">
        <v>888.34666666666669</v>
      </c>
      <c r="K28" s="34">
        <v>778.2600000000001</v>
      </c>
      <c r="L28" s="34">
        <v>0</v>
      </c>
      <c r="M28" s="34">
        <v>808.71</v>
      </c>
      <c r="N28" s="34">
        <v>939.10666666666668</v>
      </c>
      <c r="O28" s="34">
        <v>1428.7566666666669</v>
      </c>
      <c r="P28" s="34">
        <v>888.34666666666669</v>
      </c>
      <c r="Q28" s="34">
        <v>778.2600000000001</v>
      </c>
      <c r="R28" s="34">
        <v>0</v>
      </c>
      <c r="S28" s="34">
        <f t="shared" si="0"/>
        <v>9686.36</v>
      </c>
      <c r="T28" s="40"/>
    </row>
    <row r="29" spans="2:20" x14ac:dyDescent="0.25">
      <c r="B29" s="32">
        <v>1000</v>
      </c>
      <c r="C29" s="32">
        <v>20406</v>
      </c>
      <c r="D29" s="32">
        <v>1341</v>
      </c>
      <c r="E29" s="33" t="s">
        <v>576</v>
      </c>
      <c r="F29" s="32" t="s">
        <v>785</v>
      </c>
      <c r="G29" s="34">
        <v>1816.08</v>
      </c>
      <c r="H29" s="34">
        <v>1816.08</v>
      </c>
      <c r="I29" s="34">
        <v>1816.08</v>
      </c>
      <c r="J29" s="34">
        <v>1816.08</v>
      </c>
      <c r="K29" s="34">
        <v>1816.08</v>
      </c>
      <c r="L29" s="34">
        <v>1816.08</v>
      </c>
      <c r="M29" s="34">
        <v>1816.08</v>
      </c>
      <c r="N29" s="34">
        <v>1816.08</v>
      </c>
      <c r="O29" s="34">
        <v>1816.08</v>
      </c>
      <c r="P29" s="34">
        <v>1816.08</v>
      </c>
      <c r="Q29" s="34">
        <v>1816.08</v>
      </c>
      <c r="R29" s="34">
        <v>1816.08</v>
      </c>
      <c r="S29" s="34">
        <f t="shared" si="0"/>
        <v>21792.959999999999</v>
      </c>
      <c r="T29" s="40"/>
    </row>
    <row r="30" spans="2:20" x14ac:dyDescent="0.25">
      <c r="B30" s="32">
        <v>1000</v>
      </c>
      <c r="C30" s="32">
        <v>20406</v>
      </c>
      <c r="D30" s="32">
        <v>1343</v>
      </c>
      <c r="E30" s="33" t="s">
        <v>578</v>
      </c>
      <c r="F30" s="32" t="s">
        <v>786</v>
      </c>
      <c r="G30" s="34">
        <v>3490.9633333333331</v>
      </c>
      <c r="H30" s="34">
        <v>3490.9633333333331</v>
      </c>
      <c r="I30" s="34">
        <v>3490.9633333333331</v>
      </c>
      <c r="J30" s="34">
        <v>3490.9633333333331</v>
      </c>
      <c r="K30" s="34">
        <v>3490.9633333333331</v>
      </c>
      <c r="L30" s="34">
        <v>3490.9633333333331</v>
      </c>
      <c r="M30" s="34">
        <v>3490.9633333333331</v>
      </c>
      <c r="N30" s="34">
        <v>3490.9633333333331</v>
      </c>
      <c r="O30" s="34">
        <v>3490.9633333333331</v>
      </c>
      <c r="P30" s="34">
        <v>3490.9633333333331</v>
      </c>
      <c r="Q30" s="34">
        <v>3490.9633333333331</v>
      </c>
      <c r="R30" s="34">
        <v>3490.9633333333331</v>
      </c>
      <c r="S30" s="34">
        <f t="shared" si="0"/>
        <v>41891.56</v>
      </c>
      <c r="T30" s="40"/>
    </row>
    <row r="31" spans="2:20" x14ac:dyDescent="0.25">
      <c r="B31" s="32">
        <v>1000</v>
      </c>
      <c r="C31" s="32">
        <v>20406</v>
      </c>
      <c r="D31" s="32">
        <v>1411</v>
      </c>
      <c r="E31" s="33" t="s">
        <v>580</v>
      </c>
      <c r="F31" s="32" t="s">
        <v>787</v>
      </c>
      <c r="G31" s="34">
        <v>1759.42</v>
      </c>
      <c r="H31" s="34">
        <v>1759.42</v>
      </c>
      <c r="I31" s="34">
        <v>1759.42</v>
      </c>
      <c r="J31" s="34">
        <v>1759.42</v>
      </c>
      <c r="K31" s="34">
        <v>1759.42</v>
      </c>
      <c r="L31" s="34">
        <v>1759.42</v>
      </c>
      <c r="M31" s="34">
        <v>1759.42</v>
      </c>
      <c r="N31" s="34">
        <v>1759.42</v>
      </c>
      <c r="O31" s="34">
        <v>1759.42</v>
      </c>
      <c r="P31" s="34">
        <v>1759.42</v>
      </c>
      <c r="Q31" s="34">
        <v>1759.42</v>
      </c>
      <c r="R31" s="34">
        <v>1759.42</v>
      </c>
      <c r="S31" s="34">
        <f t="shared" si="0"/>
        <v>21113.040000000001</v>
      </c>
      <c r="T31" s="40"/>
    </row>
    <row r="32" spans="2:20" x14ac:dyDescent="0.25">
      <c r="B32" s="32">
        <v>1000</v>
      </c>
      <c r="C32" s="32">
        <v>20406</v>
      </c>
      <c r="D32" s="32">
        <v>1412</v>
      </c>
      <c r="E32" s="33" t="s">
        <v>582</v>
      </c>
      <c r="F32" s="32" t="s">
        <v>788</v>
      </c>
      <c r="G32" s="34">
        <v>2296.9900000000002</v>
      </c>
      <c r="H32" s="34">
        <v>2296.9900000000002</v>
      </c>
      <c r="I32" s="34">
        <v>2296.9900000000002</v>
      </c>
      <c r="J32" s="34">
        <v>2296.9900000000002</v>
      </c>
      <c r="K32" s="34">
        <v>2296.9900000000002</v>
      </c>
      <c r="L32" s="34">
        <v>2296.9900000000002</v>
      </c>
      <c r="M32" s="34">
        <v>2296.9900000000002</v>
      </c>
      <c r="N32" s="34">
        <v>2296.9900000000002</v>
      </c>
      <c r="O32" s="34">
        <v>2296.9900000000002</v>
      </c>
      <c r="P32" s="34">
        <v>2296.9900000000002</v>
      </c>
      <c r="Q32" s="34">
        <v>2296.9900000000002</v>
      </c>
      <c r="R32" s="34">
        <v>2296.9900000000002</v>
      </c>
      <c r="S32" s="34">
        <f t="shared" si="0"/>
        <v>27563.880000000008</v>
      </c>
      <c r="T32" s="40"/>
    </row>
    <row r="33" spans="2:20" x14ac:dyDescent="0.25">
      <c r="B33" s="32">
        <v>1000</v>
      </c>
      <c r="C33" s="32">
        <v>20406</v>
      </c>
      <c r="D33" s="32">
        <v>1421</v>
      </c>
      <c r="E33" s="33" t="s">
        <v>584</v>
      </c>
      <c r="F33" s="32" t="s">
        <v>789</v>
      </c>
      <c r="G33" s="34">
        <v>105.51333333333334</v>
      </c>
      <c r="H33" s="34">
        <v>105.51333333333334</v>
      </c>
      <c r="I33" s="34">
        <v>105.51333333333334</v>
      </c>
      <c r="J33" s="34">
        <v>105.51333333333334</v>
      </c>
      <c r="K33" s="34">
        <v>105.51333333333334</v>
      </c>
      <c r="L33" s="34">
        <v>105.51333333333334</v>
      </c>
      <c r="M33" s="34">
        <v>105.51333333333334</v>
      </c>
      <c r="N33" s="34">
        <v>105.51333333333334</v>
      </c>
      <c r="O33" s="34">
        <v>105.51333333333334</v>
      </c>
      <c r="P33" s="34">
        <v>105.51333333333334</v>
      </c>
      <c r="Q33" s="34">
        <v>105.51333333333334</v>
      </c>
      <c r="R33" s="34">
        <v>105.51333333333334</v>
      </c>
      <c r="S33" s="34">
        <f t="shared" si="0"/>
        <v>1266.1600000000001</v>
      </c>
      <c r="T33" s="40"/>
    </row>
    <row r="34" spans="2:20" x14ac:dyDescent="0.25">
      <c r="B34" s="32">
        <v>1000</v>
      </c>
      <c r="C34" s="32">
        <v>20406</v>
      </c>
      <c r="D34" s="32">
        <v>1431</v>
      </c>
      <c r="E34" s="33" t="s">
        <v>586</v>
      </c>
      <c r="F34" s="32" t="s">
        <v>790</v>
      </c>
      <c r="G34" s="34">
        <v>120.58666666666666</v>
      </c>
      <c r="H34" s="34">
        <v>120.58666666666666</v>
      </c>
      <c r="I34" s="34">
        <v>120.58666666666666</v>
      </c>
      <c r="J34" s="34">
        <v>120.58666666666666</v>
      </c>
      <c r="K34" s="34">
        <v>120.58666666666666</v>
      </c>
      <c r="L34" s="34">
        <v>120.58666666666666</v>
      </c>
      <c r="M34" s="34">
        <v>120.58666666666666</v>
      </c>
      <c r="N34" s="34">
        <v>120.58666666666666</v>
      </c>
      <c r="O34" s="34">
        <v>120.58666666666666</v>
      </c>
      <c r="P34" s="34">
        <v>120.58666666666666</v>
      </c>
      <c r="Q34" s="34">
        <v>120.58666666666666</v>
      </c>
      <c r="R34" s="34">
        <v>120.58666666666666</v>
      </c>
      <c r="S34" s="34">
        <f t="shared" si="0"/>
        <v>1447.0399999999997</v>
      </c>
      <c r="T34" s="40"/>
    </row>
    <row r="35" spans="2:20" x14ac:dyDescent="0.25">
      <c r="B35" s="32">
        <v>1000</v>
      </c>
      <c r="C35" s="32">
        <v>20406</v>
      </c>
      <c r="D35" s="32">
        <v>1441</v>
      </c>
      <c r="E35" s="33" t="s">
        <v>588</v>
      </c>
      <c r="F35" s="32" t="s">
        <v>791</v>
      </c>
      <c r="G35" s="34">
        <v>334.11</v>
      </c>
      <c r="H35" s="34">
        <v>334.11</v>
      </c>
      <c r="I35" s="34">
        <v>334.11</v>
      </c>
      <c r="J35" s="34">
        <v>334.11</v>
      </c>
      <c r="K35" s="34">
        <v>334.11</v>
      </c>
      <c r="L35" s="34">
        <v>334.11</v>
      </c>
      <c r="M35" s="34">
        <v>334.11</v>
      </c>
      <c r="N35" s="34">
        <v>334.11</v>
      </c>
      <c r="O35" s="34">
        <v>334.11</v>
      </c>
      <c r="P35" s="34">
        <v>334.11</v>
      </c>
      <c r="Q35" s="34">
        <v>334.11</v>
      </c>
      <c r="R35" s="34">
        <v>334.11</v>
      </c>
      <c r="S35" s="34">
        <f t="shared" si="0"/>
        <v>4009.3200000000011</v>
      </c>
      <c r="T35" s="40"/>
    </row>
    <row r="36" spans="2:20" x14ac:dyDescent="0.25">
      <c r="B36" s="32">
        <v>1000</v>
      </c>
      <c r="C36" s="32">
        <v>20406</v>
      </c>
      <c r="D36" s="32">
        <v>1511</v>
      </c>
      <c r="E36" s="33" t="s">
        <v>590</v>
      </c>
      <c r="F36" s="32" t="s">
        <v>792</v>
      </c>
      <c r="G36" s="34">
        <v>150.73333333333332</v>
      </c>
      <c r="H36" s="34">
        <v>150.73333333333332</v>
      </c>
      <c r="I36" s="34">
        <v>150.73333333333332</v>
      </c>
      <c r="J36" s="34">
        <v>150.73333333333332</v>
      </c>
      <c r="K36" s="34">
        <v>150.73333333333332</v>
      </c>
      <c r="L36" s="34">
        <v>150.73333333333332</v>
      </c>
      <c r="M36" s="34">
        <v>150.73333333333332</v>
      </c>
      <c r="N36" s="34">
        <v>150.73333333333332</v>
      </c>
      <c r="O36" s="34">
        <v>150.73333333333332</v>
      </c>
      <c r="P36" s="34">
        <v>150.73333333333332</v>
      </c>
      <c r="Q36" s="34">
        <v>150.73333333333332</v>
      </c>
      <c r="R36" s="34">
        <v>150.73333333333332</v>
      </c>
      <c r="S36" s="34">
        <f t="shared" si="0"/>
        <v>1808.8</v>
      </c>
      <c r="T36" s="40"/>
    </row>
    <row r="37" spans="2:20" x14ac:dyDescent="0.25">
      <c r="B37" s="32">
        <v>1000</v>
      </c>
      <c r="C37" s="32">
        <v>20406</v>
      </c>
      <c r="D37" s="32">
        <v>1541</v>
      </c>
      <c r="E37" s="33" t="s">
        <v>592</v>
      </c>
      <c r="F37" s="32" t="s">
        <v>793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  <c r="Q37" s="34">
        <v>0</v>
      </c>
      <c r="R37" s="34">
        <v>5743.96</v>
      </c>
      <c r="S37" s="34">
        <f t="shared" si="0"/>
        <v>5743.96</v>
      </c>
      <c r="T37" s="40"/>
    </row>
    <row r="38" spans="2:20" x14ac:dyDescent="0.25">
      <c r="B38" s="32">
        <v>1000</v>
      </c>
      <c r="C38" s="32">
        <v>20406</v>
      </c>
      <c r="D38" s="32">
        <v>1591</v>
      </c>
      <c r="E38" s="33" t="s">
        <v>594</v>
      </c>
      <c r="F38" s="32" t="s">
        <v>794</v>
      </c>
      <c r="G38" s="34">
        <v>316.41666666666669</v>
      </c>
      <c r="H38" s="34">
        <v>316.41666666666669</v>
      </c>
      <c r="I38" s="34">
        <v>316.41666666666669</v>
      </c>
      <c r="J38" s="34">
        <v>316.41666666666669</v>
      </c>
      <c r="K38" s="34">
        <v>316.41666666666669</v>
      </c>
      <c r="L38" s="34">
        <v>316.41666666666669</v>
      </c>
      <c r="M38" s="34">
        <v>316.41666666666669</v>
      </c>
      <c r="N38" s="34">
        <v>316.41666666666669</v>
      </c>
      <c r="O38" s="34">
        <v>316.41666666666669</v>
      </c>
      <c r="P38" s="34">
        <v>316.41666666666669</v>
      </c>
      <c r="Q38" s="34">
        <v>316.41666666666669</v>
      </c>
      <c r="R38" s="34">
        <v>316.41666666666669</v>
      </c>
      <c r="S38" s="34">
        <f t="shared" si="0"/>
        <v>3796.9999999999995</v>
      </c>
      <c r="T38" s="40"/>
    </row>
    <row r="39" spans="2:20" x14ac:dyDescent="0.25">
      <c r="B39" s="32">
        <v>1000</v>
      </c>
      <c r="C39" s="32">
        <v>20406</v>
      </c>
      <c r="D39" s="32">
        <v>1592</v>
      </c>
      <c r="E39" s="33" t="s">
        <v>596</v>
      </c>
      <c r="F39" s="32" t="s">
        <v>795</v>
      </c>
      <c r="G39" s="34">
        <v>256.73</v>
      </c>
      <c r="H39" s="34">
        <v>256.73</v>
      </c>
      <c r="I39" s="34">
        <v>256.73</v>
      </c>
      <c r="J39" s="34">
        <v>256.73</v>
      </c>
      <c r="K39" s="34">
        <v>256.73</v>
      </c>
      <c r="L39" s="34">
        <v>256.73</v>
      </c>
      <c r="M39" s="34">
        <v>256.73</v>
      </c>
      <c r="N39" s="34">
        <v>256.73</v>
      </c>
      <c r="O39" s="34">
        <v>256.73</v>
      </c>
      <c r="P39" s="34">
        <v>256.73</v>
      </c>
      <c r="Q39" s="34">
        <v>256.73</v>
      </c>
      <c r="R39" s="34">
        <v>256.73</v>
      </c>
      <c r="S39" s="34">
        <f t="shared" si="0"/>
        <v>3080.76</v>
      </c>
      <c r="T39" s="40"/>
    </row>
    <row r="40" spans="2:20" x14ac:dyDescent="0.25">
      <c r="B40" s="32">
        <v>1000</v>
      </c>
      <c r="C40" s="32">
        <v>20406</v>
      </c>
      <c r="D40" s="32">
        <v>1593</v>
      </c>
      <c r="E40" s="33" t="s">
        <v>598</v>
      </c>
      <c r="F40" s="32" t="s">
        <v>796</v>
      </c>
      <c r="G40" s="34">
        <v>256.73</v>
      </c>
      <c r="H40" s="34">
        <v>256.73</v>
      </c>
      <c r="I40" s="34">
        <v>256.73</v>
      </c>
      <c r="J40" s="34">
        <v>256.73</v>
      </c>
      <c r="K40" s="34">
        <v>256.73</v>
      </c>
      <c r="L40" s="34">
        <v>256.73</v>
      </c>
      <c r="M40" s="34">
        <v>256.73</v>
      </c>
      <c r="N40" s="34">
        <v>256.73</v>
      </c>
      <c r="O40" s="34">
        <v>256.73</v>
      </c>
      <c r="P40" s="34">
        <v>256.73</v>
      </c>
      <c r="Q40" s="34">
        <v>256.73</v>
      </c>
      <c r="R40" s="34">
        <v>256.73</v>
      </c>
      <c r="S40" s="34">
        <f t="shared" si="0"/>
        <v>3080.76</v>
      </c>
      <c r="T40" s="40"/>
    </row>
    <row r="41" spans="2:20" x14ac:dyDescent="0.25">
      <c r="B41" s="32">
        <v>1000</v>
      </c>
      <c r="C41" s="32">
        <v>20406</v>
      </c>
      <c r="D41" s="32">
        <v>1594</v>
      </c>
      <c r="E41" s="33" t="s">
        <v>600</v>
      </c>
      <c r="F41" s="32" t="s">
        <v>797</v>
      </c>
      <c r="G41" s="34">
        <v>18067.643333333333</v>
      </c>
      <c r="H41" s="34">
        <v>18067.643333333333</v>
      </c>
      <c r="I41" s="34">
        <v>18067.643333333333</v>
      </c>
      <c r="J41" s="34">
        <v>18067.643333333333</v>
      </c>
      <c r="K41" s="34">
        <v>18067.643333333333</v>
      </c>
      <c r="L41" s="34">
        <v>18067.643333333333</v>
      </c>
      <c r="M41" s="34">
        <v>18067.643333333333</v>
      </c>
      <c r="N41" s="34">
        <v>18067.643333333333</v>
      </c>
      <c r="O41" s="34">
        <v>18067.643333333333</v>
      </c>
      <c r="P41" s="34">
        <v>18067.643333333333</v>
      </c>
      <c r="Q41" s="34">
        <v>18067.643333333333</v>
      </c>
      <c r="R41" s="34">
        <v>18067.643333333333</v>
      </c>
      <c r="S41" s="34">
        <f t="shared" si="0"/>
        <v>216811.72000000006</v>
      </c>
      <c r="T41" s="40"/>
    </row>
    <row r="42" spans="2:20" x14ac:dyDescent="0.25">
      <c r="B42" s="32">
        <v>1000</v>
      </c>
      <c r="C42" s="32">
        <v>20406</v>
      </c>
      <c r="D42" s="32">
        <v>1711</v>
      </c>
      <c r="E42" s="33" t="s">
        <v>602</v>
      </c>
      <c r="F42" s="32" t="s">
        <v>798</v>
      </c>
      <c r="G42" s="34">
        <v>309.48333333333335</v>
      </c>
      <c r="H42" s="34">
        <v>309.48333333333335</v>
      </c>
      <c r="I42" s="34">
        <v>309.48333333333335</v>
      </c>
      <c r="J42" s="34">
        <v>309.48333333333335</v>
      </c>
      <c r="K42" s="34">
        <v>309.48333333333335</v>
      </c>
      <c r="L42" s="34">
        <v>309.48333333333335</v>
      </c>
      <c r="M42" s="34">
        <v>309.48333333333335</v>
      </c>
      <c r="N42" s="34">
        <v>309.48333333333335</v>
      </c>
      <c r="O42" s="34">
        <v>309.48333333333335</v>
      </c>
      <c r="P42" s="34">
        <v>309.48333333333335</v>
      </c>
      <c r="Q42" s="34">
        <v>309.48333333333335</v>
      </c>
      <c r="R42" s="34">
        <v>309.48333333333335</v>
      </c>
      <c r="S42" s="34">
        <f t="shared" si="0"/>
        <v>3713.8000000000011</v>
      </c>
      <c r="T42" s="40"/>
    </row>
    <row r="43" spans="2:20" x14ac:dyDescent="0.25">
      <c r="B43" s="32">
        <v>1000</v>
      </c>
      <c r="C43" s="32">
        <v>20406</v>
      </c>
      <c r="D43" s="32">
        <v>1713</v>
      </c>
      <c r="E43" s="33" t="s">
        <v>604</v>
      </c>
      <c r="F43" s="32" t="s">
        <v>799</v>
      </c>
      <c r="G43" s="34">
        <v>0</v>
      </c>
      <c r="H43" s="34">
        <v>0</v>
      </c>
      <c r="I43" s="34">
        <v>0</v>
      </c>
      <c r="J43" s="34">
        <v>0</v>
      </c>
      <c r="K43" s="34">
        <v>0</v>
      </c>
      <c r="L43" s="34">
        <v>991.17333333333329</v>
      </c>
      <c r="M43" s="34">
        <v>0</v>
      </c>
      <c r="N43" s="34">
        <v>0</v>
      </c>
      <c r="O43" s="34">
        <v>0</v>
      </c>
      <c r="P43" s="34">
        <v>0</v>
      </c>
      <c r="Q43" s="34">
        <v>0</v>
      </c>
      <c r="R43" s="34">
        <v>0</v>
      </c>
      <c r="S43" s="34">
        <f t="shared" si="0"/>
        <v>991.17333333333329</v>
      </c>
      <c r="T43" s="40"/>
    </row>
    <row r="44" spans="2:20" x14ac:dyDescent="0.25">
      <c r="B44" s="32">
        <v>1000</v>
      </c>
      <c r="C44" s="32">
        <v>20416</v>
      </c>
      <c r="D44" s="32">
        <v>1131</v>
      </c>
      <c r="E44" s="33" t="s">
        <v>568</v>
      </c>
      <c r="F44" s="32" t="s">
        <v>781</v>
      </c>
      <c r="G44" s="34">
        <v>45819.43</v>
      </c>
      <c r="H44" s="34">
        <v>45819.43</v>
      </c>
      <c r="I44" s="34">
        <v>45819.43</v>
      </c>
      <c r="J44" s="34">
        <v>45819.43</v>
      </c>
      <c r="K44" s="34">
        <v>45819.43</v>
      </c>
      <c r="L44" s="34">
        <v>45819.43</v>
      </c>
      <c r="M44" s="34">
        <v>45819.43</v>
      </c>
      <c r="N44" s="34">
        <v>45819.43</v>
      </c>
      <c r="O44" s="34">
        <v>45819.43</v>
      </c>
      <c r="P44" s="34">
        <v>45819.43</v>
      </c>
      <c r="Q44" s="34">
        <v>45819.43</v>
      </c>
      <c r="R44" s="34">
        <v>45819.43</v>
      </c>
      <c r="S44" s="34">
        <f t="shared" si="0"/>
        <v>549833.16</v>
      </c>
      <c r="T44" s="40"/>
    </row>
    <row r="45" spans="2:20" x14ac:dyDescent="0.25">
      <c r="B45" s="32">
        <v>1000</v>
      </c>
      <c r="C45" s="32">
        <v>20416</v>
      </c>
      <c r="D45" s="32">
        <v>1311</v>
      </c>
      <c r="E45" s="33" t="s">
        <v>570</v>
      </c>
      <c r="F45" s="32" t="s">
        <v>782</v>
      </c>
      <c r="G45" s="34">
        <v>1835.7</v>
      </c>
      <c r="H45" s="34">
        <v>1835.7</v>
      </c>
      <c r="I45" s="34">
        <v>1835.7</v>
      </c>
      <c r="J45" s="34">
        <v>1835.7</v>
      </c>
      <c r="K45" s="34">
        <v>1835.7</v>
      </c>
      <c r="L45" s="34">
        <v>1835.7</v>
      </c>
      <c r="M45" s="34">
        <v>1835.7</v>
      </c>
      <c r="N45" s="34">
        <v>1835.7</v>
      </c>
      <c r="O45" s="34">
        <v>1835.7</v>
      </c>
      <c r="P45" s="34">
        <v>1835.7</v>
      </c>
      <c r="Q45" s="34">
        <v>1835.7</v>
      </c>
      <c r="R45" s="34">
        <v>1835.7</v>
      </c>
      <c r="S45" s="34">
        <f t="shared" si="0"/>
        <v>22028.400000000005</v>
      </c>
      <c r="T45" s="40"/>
    </row>
    <row r="46" spans="2:20" x14ac:dyDescent="0.25">
      <c r="B46" s="32">
        <v>1000</v>
      </c>
      <c r="C46" s="32">
        <v>20416</v>
      </c>
      <c r="D46" s="32">
        <v>1321</v>
      </c>
      <c r="E46" s="33" t="s">
        <v>572</v>
      </c>
      <c r="F46" s="32" t="s">
        <v>783</v>
      </c>
      <c r="G46" s="34">
        <v>0</v>
      </c>
      <c r="H46" s="34">
        <v>0</v>
      </c>
      <c r="I46" s="34">
        <v>0</v>
      </c>
      <c r="J46" s="34">
        <v>0</v>
      </c>
      <c r="K46" s="34">
        <v>0</v>
      </c>
      <c r="L46" s="34">
        <v>0</v>
      </c>
      <c r="M46" s="34">
        <v>0</v>
      </c>
      <c r="N46" s="34">
        <v>0</v>
      </c>
      <c r="O46" s="34">
        <v>0</v>
      </c>
      <c r="P46" s="34">
        <v>0</v>
      </c>
      <c r="Q46" s="34">
        <v>0</v>
      </c>
      <c r="R46" s="34">
        <v>147799.09</v>
      </c>
      <c r="S46" s="34">
        <f t="shared" si="0"/>
        <v>147799.09</v>
      </c>
      <c r="T46" s="40"/>
    </row>
    <row r="47" spans="2:20" x14ac:dyDescent="0.25">
      <c r="B47" s="32">
        <v>1000</v>
      </c>
      <c r="C47" s="32">
        <v>20416</v>
      </c>
      <c r="D47" s="32">
        <v>1322</v>
      </c>
      <c r="E47" s="33" t="s">
        <v>574</v>
      </c>
      <c r="F47" s="32" t="s">
        <v>784</v>
      </c>
      <c r="G47" s="34">
        <v>4853.03</v>
      </c>
      <c r="H47" s="34">
        <v>2056.1799999999998</v>
      </c>
      <c r="I47" s="34">
        <v>3012.59</v>
      </c>
      <c r="J47" s="34">
        <v>3010.62</v>
      </c>
      <c r="K47" s="34">
        <v>0</v>
      </c>
      <c r="L47" s="34">
        <v>0</v>
      </c>
      <c r="M47" s="34">
        <v>4853.03</v>
      </c>
      <c r="N47" s="34">
        <v>2056.1799999999998</v>
      </c>
      <c r="O47" s="34">
        <v>3012.59</v>
      </c>
      <c r="P47" s="34">
        <v>3010.62</v>
      </c>
      <c r="Q47" s="34">
        <v>0</v>
      </c>
      <c r="R47" s="34">
        <v>0</v>
      </c>
      <c r="S47" s="34">
        <f t="shared" si="0"/>
        <v>25864.839999999997</v>
      </c>
      <c r="T47" s="40"/>
    </row>
    <row r="48" spans="2:20" x14ac:dyDescent="0.25">
      <c r="B48" s="32">
        <v>1000</v>
      </c>
      <c r="C48" s="32">
        <v>20416</v>
      </c>
      <c r="D48" s="32">
        <v>1341</v>
      </c>
      <c r="E48" s="33" t="s">
        <v>576</v>
      </c>
      <c r="F48" s="32" t="s">
        <v>785</v>
      </c>
      <c r="G48" s="34">
        <v>10698.62</v>
      </c>
      <c r="H48" s="34">
        <v>10698.62</v>
      </c>
      <c r="I48" s="34">
        <v>10698.62</v>
      </c>
      <c r="J48" s="34">
        <v>10698.62</v>
      </c>
      <c r="K48" s="34">
        <v>10698.62</v>
      </c>
      <c r="L48" s="34">
        <v>10698.62</v>
      </c>
      <c r="M48" s="34">
        <v>10698.62</v>
      </c>
      <c r="N48" s="34">
        <v>10698.62</v>
      </c>
      <c r="O48" s="34">
        <v>10698.62</v>
      </c>
      <c r="P48" s="34">
        <v>10698.62</v>
      </c>
      <c r="Q48" s="34">
        <v>10698.62</v>
      </c>
      <c r="R48" s="34">
        <v>10698.62</v>
      </c>
      <c r="S48" s="34">
        <f t="shared" si="0"/>
        <v>128383.43999999999</v>
      </c>
      <c r="T48" s="40"/>
    </row>
    <row r="49" spans="2:20" x14ac:dyDescent="0.25">
      <c r="B49" s="32">
        <v>1000</v>
      </c>
      <c r="C49" s="32">
        <v>20416</v>
      </c>
      <c r="D49" s="32">
        <v>1343</v>
      </c>
      <c r="E49" s="33" t="s">
        <v>578</v>
      </c>
      <c r="F49" s="32" t="s">
        <v>786</v>
      </c>
      <c r="G49" s="34">
        <v>12361.96</v>
      </c>
      <c r="H49" s="34">
        <v>12361.96</v>
      </c>
      <c r="I49" s="34">
        <v>12361.96</v>
      </c>
      <c r="J49" s="34">
        <v>12361.96</v>
      </c>
      <c r="K49" s="34">
        <v>12361.96</v>
      </c>
      <c r="L49" s="34">
        <v>12361.96</v>
      </c>
      <c r="M49" s="34">
        <v>12361.96</v>
      </c>
      <c r="N49" s="34">
        <v>12361.96</v>
      </c>
      <c r="O49" s="34">
        <v>12361.96</v>
      </c>
      <c r="P49" s="34">
        <v>12361.96</v>
      </c>
      <c r="Q49" s="34">
        <v>12361.96</v>
      </c>
      <c r="R49" s="34">
        <v>12361.96</v>
      </c>
      <c r="S49" s="34">
        <f t="shared" si="0"/>
        <v>148343.51999999996</v>
      </c>
      <c r="T49" s="40"/>
    </row>
    <row r="50" spans="2:20" x14ac:dyDescent="0.25">
      <c r="B50" s="32">
        <v>1000</v>
      </c>
      <c r="C50" s="32">
        <v>20416</v>
      </c>
      <c r="D50" s="32">
        <v>1411</v>
      </c>
      <c r="E50" s="33" t="s">
        <v>580</v>
      </c>
      <c r="F50" s="32" t="s">
        <v>787</v>
      </c>
      <c r="G50" s="34">
        <v>5239.18</v>
      </c>
      <c r="H50" s="34">
        <v>5239.18</v>
      </c>
      <c r="I50" s="34">
        <v>5239.18</v>
      </c>
      <c r="J50" s="34">
        <v>5239.18</v>
      </c>
      <c r="K50" s="34">
        <v>5239.18</v>
      </c>
      <c r="L50" s="34">
        <v>5239.18</v>
      </c>
      <c r="M50" s="34">
        <v>5239.18</v>
      </c>
      <c r="N50" s="34">
        <v>5239.18</v>
      </c>
      <c r="O50" s="34">
        <v>5239.18</v>
      </c>
      <c r="P50" s="34">
        <v>5239.18</v>
      </c>
      <c r="Q50" s="34">
        <v>5239.18</v>
      </c>
      <c r="R50" s="34">
        <v>5239.18</v>
      </c>
      <c r="S50" s="34">
        <f t="shared" si="0"/>
        <v>62870.16</v>
      </c>
      <c r="T50" s="40"/>
    </row>
    <row r="51" spans="2:20" x14ac:dyDescent="0.25">
      <c r="B51" s="32">
        <v>1000</v>
      </c>
      <c r="C51" s="32">
        <v>20416</v>
      </c>
      <c r="D51" s="32">
        <v>1412</v>
      </c>
      <c r="E51" s="33" t="s">
        <v>582</v>
      </c>
      <c r="F51" s="32" t="s">
        <v>788</v>
      </c>
      <c r="G51" s="34">
        <v>6577.85</v>
      </c>
      <c r="H51" s="34">
        <v>6577.85</v>
      </c>
      <c r="I51" s="34">
        <v>6577.85</v>
      </c>
      <c r="J51" s="34">
        <v>6577.85</v>
      </c>
      <c r="K51" s="34">
        <v>6577.85</v>
      </c>
      <c r="L51" s="34">
        <v>6577.85</v>
      </c>
      <c r="M51" s="34">
        <v>6577.85</v>
      </c>
      <c r="N51" s="34">
        <v>6577.85</v>
      </c>
      <c r="O51" s="34">
        <v>6577.85</v>
      </c>
      <c r="P51" s="34">
        <v>6577.85</v>
      </c>
      <c r="Q51" s="34">
        <v>6577.85</v>
      </c>
      <c r="R51" s="34">
        <v>6577.85</v>
      </c>
      <c r="S51" s="34">
        <f t="shared" si="0"/>
        <v>78934.200000000012</v>
      </c>
      <c r="T51" s="40"/>
    </row>
    <row r="52" spans="2:20" x14ac:dyDescent="0.25">
      <c r="B52" s="32">
        <v>1000</v>
      </c>
      <c r="C52" s="32">
        <v>20416</v>
      </c>
      <c r="D52" s="32">
        <v>1421</v>
      </c>
      <c r="E52" s="33" t="s">
        <v>584</v>
      </c>
      <c r="F52" s="32" t="s">
        <v>789</v>
      </c>
      <c r="G52" s="34">
        <v>313.82</v>
      </c>
      <c r="H52" s="34">
        <v>313.82</v>
      </c>
      <c r="I52" s="34">
        <v>313.82</v>
      </c>
      <c r="J52" s="34">
        <v>313.82</v>
      </c>
      <c r="K52" s="34">
        <v>313.82</v>
      </c>
      <c r="L52" s="34">
        <v>313.82</v>
      </c>
      <c r="M52" s="34">
        <v>313.82</v>
      </c>
      <c r="N52" s="34">
        <v>313.82</v>
      </c>
      <c r="O52" s="34">
        <v>313.82</v>
      </c>
      <c r="P52" s="34">
        <v>313.82</v>
      </c>
      <c r="Q52" s="34">
        <v>313.82</v>
      </c>
      <c r="R52" s="34">
        <v>313.82</v>
      </c>
      <c r="S52" s="34">
        <f t="shared" si="0"/>
        <v>3765.8400000000006</v>
      </c>
      <c r="T52" s="40"/>
    </row>
    <row r="53" spans="2:20" x14ac:dyDescent="0.25">
      <c r="B53" s="32">
        <v>1000</v>
      </c>
      <c r="C53" s="32">
        <v>20416</v>
      </c>
      <c r="D53" s="32">
        <v>1431</v>
      </c>
      <c r="E53" s="33" t="s">
        <v>586</v>
      </c>
      <c r="F53" s="32" t="s">
        <v>790</v>
      </c>
      <c r="G53" s="34">
        <v>358.65</v>
      </c>
      <c r="H53" s="34">
        <v>358.65</v>
      </c>
      <c r="I53" s="34">
        <v>358.65</v>
      </c>
      <c r="J53" s="34">
        <v>358.65</v>
      </c>
      <c r="K53" s="34">
        <v>358.65</v>
      </c>
      <c r="L53" s="34">
        <v>358.65</v>
      </c>
      <c r="M53" s="34">
        <v>358.65</v>
      </c>
      <c r="N53" s="34">
        <v>358.65</v>
      </c>
      <c r="O53" s="34">
        <v>358.65</v>
      </c>
      <c r="P53" s="34">
        <v>358.65</v>
      </c>
      <c r="Q53" s="34">
        <v>358.65</v>
      </c>
      <c r="R53" s="34">
        <v>358.65</v>
      </c>
      <c r="S53" s="34">
        <f t="shared" si="0"/>
        <v>4303.8</v>
      </c>
      <c r="T53" s="40"/>
    </row>
    <row r="54" spans="2:20" x14ac:dyDescent="0.25">
      <c r="B54" s="32">
        <v>1000</v>
      </c>
      <c r="C54" s="32">
        <v>20416</v>
      </c>
      <c r="D54" s="32">
        <v>1441</v>
      </c>
      <c r="E54" s="33" t="s">
        <v>588</v>
      </c>
      <c r="F54" s="32" t="s">
        <v>791</v>
      </c>
      <c r="G54" s="34">
        <v>937.81</v>
      </c>
      <c r="H54" s="34">
        <v>937.81</v>
      </c>
      <c r="I54" s="34">
        <v>937.81</v>
      </c>
      <c r="J54" s="34">
        <v>937.81</v>
      </c>
      <c r="K54" s="34">
        <v>937.81</v>
      </c>
      <c r="L54" s="34">
        <v>937.81</v>
      </c>
      <c r="M54" s="34">
        <v>937.81</v>
      </c>
      <c r="N54" s="34">
        <v>937.81</v>
      </c>
      <c r="O54" s="34">
        <v>937.81</v>
      </c>
      <c r="P54" s="34">
        <v>937.81</v>
      </c>
      <c r="Q54" s="34">
        <v>937.81</v>
      </c>
      <c r="R54" s="34">
        <v>937.81</v>
      </c>
      <c r="S54" s="34">
        <f t="shared" si="0"/>
        <v>11253.719999999996</v>
      </c>
      <c r="T54" s="40"/>
    </row>
    <row r="55" spans="2:20" x14ac:dyDescent="0.25">
      <c r="B55" s="32">
        <v>1000</v>
      </c>
      <c r="C55" s="32">
        <v>20416</v>
      </c>
      <c r="D55" s="32">
        <v>1511</v>
      </c>
      <c r="E55" s="33" t="s">
        <v>590</v>
      </c>
      <c r="F55" s="32" t="s">
        <v>792</v>
      </c>
      <c r="G55" s="34">
        <v>448.31</v>
      </c>
      <c r="H55" s="34">
        <v>448.31</v>
      </c>
      <c r="I55" s="34">
        <v>448.31</v>
      </c>
      <c r="J55" s="34">
        <v>448.31</v>
      </c>
      <c r="K55" s="34">
        <v>448.31</v>
      </c>
      <c r="L55" s="34">
        <v>448.31</v>
      </c>
      <c r="M55" s="34">
        <v>448.31</v>
      </c>
      <c r="N55" s="34">
        <v>448.31</v>
      </c>
      <c r="O55" s="34">
        <v>448.31</v>
      </c>
      <c r="P55" s="34">
        <v>448.31</v>
      </c>
      <c r="Q55" s="34">
        <v>448.31</v>
      </c>
      <c r="R55" s="34">
        <v>448.31</v>
      </c>
      <c r="S55" s="34">
        <f t="shared" si="0"/>
        <v>5379.7200000000012</v>
      </c>
      <c r="T55" s="40"/>
    </row>
    <row r="56" spans="2:20" x14ac:dyDescent="0.25">
      <c r="B56" s="32">
        <v>1000</v>
      </c>
      <c r="C56" s="32">
        <v>20416</v>
      </c>
      <c r="D56" s="32">
        <v>1541</v>
      </c>
      <c r="E56" s="33" t="s">
        <v>592</v>
      </c>
      <c r="F56" s="32" t="s">
        <v>793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  <c r="Q56" s="34">
        <v>0</v>
      </c>
      <c r="R56" s="34">
        <v>17270.93</v>
      </c>
      <c r="S56" s="34">
        <f t="shared" si="0"/>
        <v>17270.93</v>
      </c>
      <c r="T56" s="40"/>
    </row>
    <row r="57" spans="2:20" x14ac:dyDescent="0.25">
      <c r="B57" s="32">
        <v>1000</v>
      </c>
      <c r="C57" s="32">
        <v>20416</v>
      </c>
      <c r="D57" s="32">
        <v>1591</v>
      </c>
      <c r="E57" s="33" t="s">
        <v>594</v>
      </c>
      <c r="F57" s="32" t="s">
        <v>794</v>
      </c>
      <c r="G57" s="34">
        <v>949.25</v>
      </c>
      <c r="H57" s="34">
        <v>949.25</v>
      </c>
      <c r="I57" s="34">
        <v>949.25</v>
      </c>
      <c r="J57" s="34">
        <v>949.25</v>
      </c>
      <c r="K57" s="34">
        <v>949.25</v>
      </c>
      <c r="L57" s="34">
        <v>949.25</v>
      </c>
      <c r="M57" s="34">
        <v>949.25</v>
      </c>
      <c r="N57" s="34">
        <v>949.25</v>
      </c>
      <c r="O57" s="34">
        <v>949.25</v>
      </c>
      <c r="P57" s="34">
        <v>949.25</v>
      </c>
      <c r="Q57" s="34">
        <v>949.25</v>
      </c>
      <c r="R57" s="34">
        <v>949.25</v>
      </c>
      <c r="S57" s="34">
        <f t="shared" si="0"/>
        <v>11391</v>
      </c>
      <c r="T57" s="40"/>
    </row>
    <row r="58" spans="2:20" x14ac:dyDescent="0.25">
      <c r="B58" s="32">
        <v>1000</v>
      </c>
      <c r="C58" s="32">
        <v>20416</v>
      </c>
      <c r="D58" s="32">
        <v>1592</v>
      </c>
      <c r="E58" s="33" t="s">
        <v>596</v>
      </c>
      <c r="F58" s="32" t="s">
        <v>795</v>
      </c>
      <c r="G58" s="34">
        <v>770.19</v>
      </c>
      <c r="H58" s="34">
        <v>770.19</v>
      </c>
      <c r="I58" s="34">
        <v>770.19</v>
      </c>
      <c r="J58" s="34">
        <v>770.19</v>
      </c>
      <c r="K58" s="34">
        <v>770.19</v>
      </c>
      <c r="L58" s="34">
        <v>770.19</v>
      </c>
      <c r="M58" s="34">
        <v>770.19</v>
      </c>
      <c r="N58" s="34">
        <v>770.19</v>
      </c>
      <c r="O58" s="34">
        <v>770.19</v>
      </c>
      <c r="P58" s="34">
        <v>770.19</v>
      </c>
      <c r="Q58" s="34">
        <v>770.19</v>
      </c>
      <c r="R58" s="34">
        <v>770.19</v>
      </c>
      <c r="S58" s="34">
        <f t="shared" si="0"/>
        <v>9242.2800000000025</v>
      </c>
      <c r="T58" s="40"/>
    </row>
    <row r="59" spans="2:20" x14ac:dyDescent="0.25">
      <c r="B59" s="32">
        <v>1000</v>
      </c>
      <c r="C59" s="32">
        <v>20416</v>
      </c>
      <c r="D59" s="32">
        <v>1593</v>
      </c>
      <c r="E59" s="33" t="s">
        <v>598</v>
      </c>
      <c r="F59" s="32" t="s">
        <v>796</v>
      </c>
      <c r="G59" s="34">
        <v>770.19</v>
      </c>
      <c r="H59" s="34">
        <v>770.19</v>
      </c>
      <c r="I59" s="34">
        <v>770.19</v>
      </c>
      <c r="J59" s="34">
        <v>770.19</v>
      </c>
      <c r="K59" s="34">
        <v>770.19</v>
      </c>
      <c r="L59" s="34">
        <v>770.19</v>
      </c>
      <c r="M59" s="34">
        <v>770.19</v>
      </c>
      <c r="N59" s="34">
        <v>770.19</v>
      </c>
      <c r="O59" s="34">
        <v>770.19</v>
      </c>
      <c r="P59" s="34">
        <v>770.19</v>
      </c>
      <c r="Q59" s="34">
        <v>770.19</v>
      </c>
      <c r="R59" s="34">
        <v>770.19</v>
      </c>
      <c r="S59" s="34">
        <f t="shared" si="0"/>
        <v>9242.2800000000025</v>
      </c>
      <c r="T59" s="40"/>
    </row>
    <row r="60" spans="2:20" x14ac:dyDescent="0.25">
      <c r="B60" s="32">
        <v>1000</v>
      </c>
      <c r="C60" s="32">
        <v>20416</v>
      </c>
      <c r="D60" s="32">
        <v>1594</v>
      </c>
      <c r="E60" s="33" t="s">
        <v>600</v>
      </c>
      <c r="F60" s="32" t="s">
        <v>797</v>
      </c>
      <c r="G60" s="34">
        <v>39479.67</v>
      </c>
      <c r="H60" s="34">
        <v>39479.67</v>
      </c>
      <c r="I60" s="34">
        <v>39479.67</v>
      </c>
      <c r="J60" s="34">
        <v>39479.67</v>
      </c>
      <c r="K60" s="34">
        <v>39479.67</v>
      </c>
      <c r="L60" s="34">
        <v>39479.67</v>
      </c>
      <c r="M60" s="34">
        <v>39479.67</v>
      </c>
      <c r="N60" s="34">
        <v>39479.67</v>
      </c>
      <c r="O60" s="34">
        <v>39479.67</v>
      </c>
      <c r="P60" s="34">
        <v>39479.67</v>
      </c>
      <c r="Q60" s="34">
        <v>39479.67</v>
      </c>
      <c r="R60" s="34">
        <v>39479.67</v>
      </c>
      <c r="S60" s="34">
        <f t="shared" si="0"/>
        <v>473756.03999999986</v>
      </c>
      <c r="T60" s="40"/>
    </row>
    <row r="61" spans="2:20" x14ac:dyDescent="0.25">
      <c r="B61" s="32">
        <v>1000</v>
      </c>
      <c r="C61" s="32">
        <v>20416</v>
      </c>
      <c r="D61" s="32">
        <v>1711</v>
      </c>
      <c r="E61" s="33" t="s">
        <v>602</v>
      </c>
      <c r="F61" s="32" t="s">
        <v>798</v>
      </c>
      <c r="G61" s="34">
        <v>106.11</v>
      </c>
      <c r="H61" s="34">
        <v>106.11</v>
      </c>
      <c r="I61" s="34">
        <v>106.11</v>
      </c>
      <c r="J61" s="34">
        <v>106.11</v>
      </c>
      <c r="K61" s="34">
        <v>106.11</v>
      </c>
      <c r="L61" s="34">
        <v>106.11</v>
      </c>
      <c r="M61" s="34">
        <v>106.11</v>
      </c>
      <c r="N61" s="34">
        <v>106.11</v>
      </c>
      <c r="O61" s="34">
        <v>106.11</v>
      </c>
      <c r="P61" s="34">
        <v>106.11</v>
      </c>
      <c r="Q61" s="34">
        <v>106.11</v>
      </c>
      <c r="R61" s="34">
        <v>106.11</v>
      </c>
      <c r="S61" s="34">
        <f t="shared" si="0"/>
        <v>1273.3199999999997</v>
      </c>
      <c r="T61" s="40"/>
    </row>
    <row r="62" spans="2:20" x14ac:dyDescent="0.25">
      <c r="B62" s="40"/>
      <c r="C62" s="41"/>
      <c r="D62" s="41"/>
      <c r="E62" s="42"/>
      <c r="F62" s="39" t="s">
        <v>131</v>
      </c>
      <c r="G62" s="43">
        <f t="shared" ref="G62:R62" si="1">SUM(G25:G61)</f>
        <v>179180.47666666663</v>
      </c>
      <c r="H62" s="43">
        <f t="shared" si="1"/>
        <v>176514.02333333332</v>
      </c>
      <c r="I62" s="43">
        <f t="shared" si="1"/>
        <v>177960.08333333331</v>
      </c>
      <c r="J62" s="43">
        <f t="shared" si="1"/>
        <v>177417.70333333331</v>
      </c>
      <c r="K62" s="43">
        <f t="shared" si="1"/>
        <v>174296.99666666664</v>
      </c>
      <c r="L62" s="43">
        <f t="shared" si="1"/>
        <v>174509.90999999997</v>
      </c>
      <c r="M62" s="43">
        <f t="shared" si="1"/>
        <v>179180.47666666663</v>
      </c>
      <c r="N62" s="43">
        <f t="shared" si="1"/>
        <v>176514.02333333332</v>
      </c>
      <c r="O62" s="43">
        <f t="shared" si="1"/>
        <v>177960.08333333331</v>
      </c>
      <c r="P62" s="43">
        <f t="shared" si="1"/>
        <v>177417.70333333331</v>
      </c>
      <c r="Q62" s="43">
        <f t="shared" si="1"/>
        <v>174296.99666666664</v>
      </c>
      <c r="R62" s="43">
        <f t="shared" si="1"/>
        <v>399683.29333333333</v>
      </c>
      <c r="S62" s="43">
        <f t="shared" si="0"/>
        <v>2344931.7699999996</v>
      </c>
      <c r="T62" s="40"/>
    </row>
    <row r="63" spans="2:20" x14ac:dyDescent="0.25">
      <c r="B63" s="40"/>
      <c r="C63" s="40"/>
      <c r="D63" s="40"/>
      <c r="E63" s="40"/>
      <c r="F63" s="40"/>
      <c r="G63" s="40"/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40"/>
      <c r="S63" s="40"/>
      <c r="T63" s="40"/>
    </row>
    <row r="64" spans="2:20" x14ac:dyDescent="0.25">
      <c r="B64" s="32">
        <v>2000</v>
      </c>
      <c r="C64" s="32">
        <v>20416</v>
      </c>
      <c r="D64" s="32">
        <v>2211</v>
      </c>
      <c r="E64" s="33" t="s">
        <v>705</v>
      </c>
      <c r="F64" s="32" t="s">
        <v>800</v>
      </c>
      <c r="G64" s="34">
        <v>10000</v>
      </c>
      <c r="H64" s="34">
        <v>10000</v>
      </c>
      <c r="I64" s="34">
        <v>10000</v>
      </c>
      <c r="J64" s="34">
        <v>10000</v>
      </c>
      <c r="K64" s="34">
        <v>10000</v>
      </c>
      <c r="L64" s="34">
        <v>10000</v>
      </c>
      <c r="M64" s="34">
        <v>10000</v>
      </c>
      <c r="N64" s="34">
        <v>10000</v>
      </c>
      <c r="O64" s="34">
        <v>10000</v>
      </c>
      <c r="P64" s="34">
        <v>10000</v>
      </c>
      <c r="Q64" s="34">
        <v>10000</v>
      </c>
      <c r="R64" s="34">
        <v>10000</v>
      </c>
      <c r="S64" s="34">
        <f>SUM(G64:R64)</f>
        <v>120000</v>
      </c>
      <c r="T64" s="40"/>
    </row>
    <row r="65" spans="2:20" x14ac:dyDescent="0.25">
      <c r="B65" s="32">
        <v>2000</v>
      </c>
      <c r="C65" s="32">
        <v>20416</v>
      </c>
      <c r="D65" s="32">
        <v>2921</v>
      </c>
      <c r="E65" s="33" t="s">
        <v>133</v>
      </c>
      <c r="F65" s="32" t="s">
        <v>801</v>
      </c>
      <c r="G65" s="34">
        <v>5400</v>
      </c>
      <c r="H65" s="34">
        <v>5400</v>
      </c>
      <c r="I65" s="34">
        <v>5400</v>
      </c>
      <c r="J65" s="34">
        <v>5400</v>
      </c>
      <c r="K65" s="34">
        <v>5400</v>
      </c>
      <c r="L65" s="34">
        <v>5400</v>
      </c>
      <c r="M65" s="34">
        <v>5400</v>
      </c>
      <c r="N65" s="34">
        <v>5400</v>
      </c>
      <c r="O65" s="34">
        <v>5400</v>
      </c>
      <c r="P65" s="34">
        <v>5400</v>
      </c>
      <c r="Q65" s="34">
        <v>5400</v>
      </c>
      <c r="R65" s="34">
        <v>5400</v>
      </c>
      <c r="S65" s="34">
        <f t="shared" ref="S65" si="2">SUM(G65:R65)</f>
        <v>64800</v>
      </c>
      <c r="T65" s="40"/>
    </row>
    <row r="66" spans="2:20" x14ac:dyDescent="0.25">
      <c r="B66" s="40"/>
      <c r="C66" s="41"/>
      <c r="D66" s="41"/>
      <c r="E66" s="42"/>
      <c r="F66" s="39" t="s">
        <v>132</v>
      </c>
      <c r="G66" s="43">
        <f>SUM(G64:G65)</f>
        <v>15400</v>
      </c>
      <c r="H66" s="43">
        <f t="shared" ref="H66:R66" si="3">SUM(H64:H65)</f>
        <v>15400</v>
      </c>
      <c r="I66" s="43">
        <f t="shared" si="3"/>
        <v>15400</v>
      </c>
      <c r="J66" s="43">
        <f t="shared" si="3"/>
        <v>15400</v>
      </c>
      <c r="K66" s="43">
        <f t="shared" si="3"/>
        <v>15400</v>
      </c>
      <c r="L66" s="43">
        <f t="shared" si="3"/>
        <v>15400</v>
      </c>
      <c r="M66" s="43">
        <f t="shared" si="3"/>
        <v>15400</v>
      </c>
      <c r="N66" s="43">
        <f t="shared" si="3"/>
        <v>15400</v>
      </c>
      <c r="O66" s="43">
        <f t="shared" si="3"/>
        <v>15400</v>
      </c>
      <c r="P66" s="43">
        <f t="shared" si="3"/>
        <v>15400</v>
      </c>
      <c r="Q66" s="43">
        <f t="shared" si="3"/>
        <v>15400</v>
      </c>
      <c r="R66" s="43">
        <f t="shared" si="3"/>
        <v>15400</v>
      </c>
      <c r="S66" s="43">
        <f t="shared" ref="S66" si="4">SUM(G66:R66)</f>
        <v>184800</v>
      </c>
      <c r="T66" s="40"/>
    </row>
    <row r="67" spans="2:20" x14ac:dyDescent="0.25">
      <c r="B67" s="40"/>
      <c r="C67" s="40"/>
      <c r="D67" s="40"/>
      <c r="E67" s="40"/>
      <c r="F67" s="40"/>
      <c r="G67" s="40"/>
      <c r="H67" s="40"/>
      <c r="I67" s="40"/>
      <c r="J67" s="40"/>
      <c r="K67" s="40"/>
      <c r="L67" s="40"/>
      <c r="M67" s="40"/>
      <c r="N67" s="40"/>
      <c r="O67" s="40"/>
      <c r="P67" s="40"/>
      <c r="Q67" s="40"/>
      <c r="R67" s="40"/>
      <c r="S67" s="40"/>
      <c r="T67" s="40"/>
    </row>
    <row r="68" spans="2:20" x14ac:dyDescent="0.25">
      <c r="B68" s="32">
        <v>3000</v>
      </c>
      <c r="C68" s="32">
        <v>20416</v>
      </c>
      <c r="D68" s="32">
        <v>3111</v>
      </c>
      <c r="E68" s="33" t="s">
        <v>135</v>
      </c>
      <c r="F68" s="32" t="s">
        <v>802</v>
      </c>
      <c r="G68" s="34">
        <v>3088.2352941176468</v>
      </c>
      <c r="H68" s="34">
        <v>3088.2352941176468</v>
      </c>
      <c r="I68" s="34">
        <v>3088.2352941176468</v>
      </c>
      <c r="J68" s="34">
        <v>3088.2352941176468</v>
      </c>
      <c r="K68" s="34">
        <v>3088.2352941176468</v>
      </c>
      <c r="L68" s="34">
        <v>3088.2352941176468</v>
      </c>
      <c r="M68" s="34">
        <v>3088.2352941176468</v>
      </c>
      <c r="N68" s="34">
        <v>3088.2352941176468</v>
      </c>
      <c r="O68" s="34">
        <v>3088.2352941176468</v>
      </c>
      <c r="P68" s="34">
        <v>3088.2352941176468</v>
      </c>
      <c r="Q68" s="34">
        <v>3088.2352941176468</v>
      </c>
      <c r="R68" s="34">
        <v>3088.2352941176468</v>
      </c>
      <c r="S68" s="34">
        <f>SUM(G68:R68)</f>
        <v>37058.823529411762</v>
      </c>
      <c r="T68" s="40"/>
    </row>
    <row r="69" spans="2:20" x14ac:dyDescent="0.25">
      <c r="B69" s="32">
        <v>3000</v>
      </c>
      <c r="C69" s="32">
        <v>20416</v>
      </c>
      <c r="D69" s="32">
        <v>3131</v>
      </c>
      <c r="E69" s="33" t="s">
        <v>137</v>
      </c>
      <c r="F69" s="32" t="s">
        <v>803</v>
      </c>
      <c r="G69" s="34">
        <v>1047.0588235294117</v>
      </c>
      <c r="H69" s="34">
        <v>1047.0588235294117</v>
      </c>
      <c r="I69" s="34">
        <v>1047.0588235294117</v>
      </c>
      <c r="J69" s="34">
        <v>1047.0588235294117</v>
      </c>
      <c r="K69" s="34">
        <v>1047.0588235294117</v>
      </c>
      <c r="L69" s="34">
        <v>1047.0588235294117</v>
      </c>
      <c r="M69" s="34">
        <v>1047.0588235294117</v>
      </c>
      <c r="N69" s="34">
        <v>1047.0588235294117</v>
      </c>
      <c r="O69" s="34">
        <v>1047.0588235294117</v>
      </c>
      <c r="P69" s="34">
        <v>1047.0588235294117</v>
      </c>
      <c r="Q69" s="34">
        <v>1047.0588235294117</v>
      </c>
      <c r="R69" s="34">
        <v>1047.0588235294117</v>
      </c>
      <c r="S69" s="34">
        <f t="shared" ref="S69:S76" si="5">SUM(G69:R69)</f>
        <v>12564.705882352944</v>
      </c>
      <c r="T69" s="40"/>
    </row>
    <row r="70" spans="2:20" x14ac:dyDescent="0.25">
      <c r="B70" s="32">
        <v>3000</v>
      </c>
      <c r="C70" s="32">
        <v>20416</v>
      </c>
      <c r="D70" s="32">
        <v>3141</v>
      </c>
      <c r="E70" s="33" t="s">
        <v>139</v>
      </c>
      <c r="F70" s="32" t="s">
        <v>804</v>
      </c>
      <c r="G70" s="34">
        <v>959.16666666666663</v>
      </c>
      <c r="H70" s="34">
        <v>959.16666666666663</v>
      </c>
      <c r="I70" s="34">
        <v>959.16666666666663</v>
      </c>
      <c r="J70" s="34">
        <v>959.16666666666663</v>
      </c>
      <c r="K70" s="34">
        <v>959.16666666666663</v>
      </c>
      <c r="L70" s="34">
        <v>959.16666666666663</v>
      </c>
      <c r="M70" s="34">
        <v>959.16666666666663</v>
      </c>
      <c r="N70" s="34">
        <v>959.16666666666663</v>
      </c>
      <c r="O70" s="34">
        <v>959.16666666666663</v>
      </c>
      <c r="P70" s="34">
        <v>959.16666666666663</v>
      </c>
      <c r="Q70" s="34">
        <v>959.16666666666663</v>
      </c>
      <c r="R70" s="34">
        <v>959.16666666666663</v>
      </c>
      <c r="S70" s="34">
        <f t="shared" si="5"/>
        <v>11509.999999999998</v>
      </c>
      <c r="T70" s="40"/>
    </row>
    <row r="71" spans="2:20" x14ac:dyDescent="0.25">
      <c r="B71" s="32">
        <v>3000</v>
      </c>
      <c r="C71" s="32">
        <v>20416</v>
      </c>
      <c r="D71" s="32">
        <v>3171</v>
      </c>
      <c r="E71" s="33" t="s">
        <v>141</v>
      </c>
      <c r="F71" s="32" t="s">
        <v>805</v>
      </c>
      <c r="G71" s="34">
        <v>171.66666666666666</v>
      </c>
      <c r="H71" s="34">
        <v>171.66666666666666</v>
      </c>
      <c r="I71" s="34">
        <v>171.66666666666666</v>
      </c>
      <c r="J71" s="34">
        <v>171.66666666666666</v>
      </c>
      <c r="K71" s="34">
        <v>171.66666666666666</v>
      </c>
      <c r="L71" s="34">
        <v>171.66666666666666</v>
      </c>
      <c r="M71" s="34">
        <v>171.66666666666666</v>
      </c>
      <c r="N71" s="34">
        <v>171.66666666666666</v>
      </c>
      <c r="O71" s="34">
        <v>171.66666666666666</v>
      </c>
      <c r="P71" s="34">
        <v>171.66666666666666</v>
      </c>
      <c r="Q71" s="34">
        <v>171.66666666666666</v>
      </c>
      <c r="R71" s="34">
        <v>171.66666666666666</v>
      </c>
      <c r="S71" s="34">
        <f t="shared" si="5"/>
        <v>2060.0000000000005</v>
      </c>
      <c r="T71" s="40"/>
    </row>
    <row r="72" spans="2:20" x14ac:dyDescent="0.25">
      <c r="B72" s="32">
        <v>3000</v>
      </c>
      <c r="C72" s="32">
        <v>20416</v>
      </c>
      <c r="D72" s="32">
        <v>3233</v>
      </c>
      <c r="E72" s="33" t="s">
        <v>143</v>
      </c>
      <c r="F72" s="32" t="s">
        <v>806</v>
      </c>
      <c r="G72" s="34">
        <v>750</v>
      </c>
      <c r="H72" s="34">
        <v>750</v>
      </c>
      <c r="I72" s="34">
        <v>750</v>
      </c>
      <c r="J72" s="34">
        <v>750</v>
      </c>
      <c r="K72" s="34">
        <v>750</v>
      </c>
      <c r="L72" s="34">
        <v>750</v>
      </c>
      <c r="M72" s="34">
        <v>750</v>
      </c>
      <c r="N72" s="34">
        <v>750</v>
      </c>
      <c r="O72" s="34">
        <v>750</v>
      </c>
      <c r="P72" s="34">
        <v>750</v>
      </c>
      <c r="Q72" s="34">
        <v>750</v>
      </c>
      <c r="R72" s="34">
        <v>750</v>
      </c>
      <c r="S72" s="34">
        <f t="shared" si="5"/>
        <v>9000</v>
      </c>
      <c r="T72" s="40"/>
    </row>
    <row r="73" spans="2:20" x14ac:dyDescent="0.25">
      <c r="B73" s="32">
        <v>3000</v>
      </c>
      <c r="C73" s="32">
        <v>20416</v>
      </c>
      <c r="D73" s="32">
        <v>3291</v>
      </c>
      <c r="E73" s="33" t="s">
        <v>145</v>
      </c>
      <c r="F73" s="32" t="s">
        <v>807</v>
      </c>
      <c r="G73" s="34">
        <v>600</v>
      </c>
      <c r="H73" s="34">
        <v>600</v>
      </c>
      <c r="I73" s="34">
        <v>600</v>
      </c>
      <c r="J73" s="34">
        <v>600</v>
      </c>
      <c r="K73" s="34">
        <v>600</v>
      </c>
      <c r="L73" s="34">
        <v>600</v>
      </c>
      <c r="M73" s="34">
        <v>600</v>
      </c>
      <c r="N73" s="34">
        <v>600</v>
      </c>
      <c r="O73" s="34">
        <v>600</v>
      </c>
      <c r="P73" s="34">
        <v>600</v>
      </c>
      <c r="Q73" s="34">
        <v>600</v>
      </c>
      <c r="R73" s="34">
        <v>600</v>
      </c>
      <c r="S73" s="34">
        <f t="shared" si="5"/>
        <v>7200</v>
      </c>
      <c r="T73" s="40"/>
    </row>
    <row r="74" spans="2:20" x14ac:dyDescent="0.25">
      <c r="B74" s="32">
        <v>3000</v>
      </c>
      <c r="C74" s="32">
        <v>20416</v>
      </c>
      <c r="D74" s="32">
        <v>3821</v>
      </c>
      <c r="E74" s="33" t="s">
        <v>615</v>
      </c>
      <c r="F74" s="32" t="s">
        <v>808</v>
      </c>
      <c r="G74" s="34">
        <v>0</v>
      </c>
      <c r="H74" s="34">
        <v>0</v>
      </c>
      <c r="I74" s="34">
        <v>0</v>
      </c>
      <c r="J74" s="34">
        <v>0</v>
      </c>
      <c r="K74" s="34">
        <v>100000</v>
      </c>
      <c r="L74" s="34">
        <v>0</v>
      </c>
      <c r="M74" s="34">
        <v>0</v>
      </c>
      <c r="N74" s="34">
        <v>500000</v>
      </c>
      <c r="O74" s="34">
        <v>0</v>
      </c>
      <c r="P74" s="34">
        <v>0</v>
      </c>
      <c r="Q74" s="34">
        <v>25000</v>
      </c>
      <c r="R74" s="34">
        <v>50000</v>
      </c>
      <c r="S74" s="34">
        <f t="shared" si="5"/>
        <v>675000</v>
      </c>
      <c r="T74" s="40"/>
    </row>
    <row r="75" spans="2:20" x14ac:dyDescent="0.25">
      <c r="B75" s="32">
        <v>3000</v>
      </c>
      <c r="C75" s="32">
        <v>20416</v>
      </c>
      <c r="D75" s="32">
        <v>3981</v>
      </c>
      <c r="E75" s="33" t="s">
        <v>147</v>
      </c>
      <c r="F75" s="32" t="s">
        <v>809</v>
      </c>
      <c r="G75" s="34">
        <v>1490.06</v>
      </c>
      <c r="H75" s="34">
        <v>1434.13</v>
      </c>
      <c r="I75" s="34">
        <v>1453.26</v>
      </c>
      <c r="J75" s="34">
        <v>1453.22</v>
      </c>
      <c r="K75" s="34">
        <v>1393</v>
      </c>
      <c r="L75" s="34">
        <v>1393</v>
      </c>
      <c r="M75" s="34">
        <v>1490.06</v>
      </c>
      <c r="N75" s="34">
        <v>1434.13</v>
      </c>
      <c r="O75" s="34">
        <v>1453.26</v>
      </c>
      <c r="P75" s="34">
        <v>1453.22</v>
      </c>
      <c r="Q75" s="34">
        <v>1393</v>
      </c>
      <c r="R75" s="34">
        <v>4348.99</v>
      </c>
      <c r="S75" s="34">
        <f t="shared" si="5"/>
        <v>20189.330000000002</v>
      </c>
      <c r="T75" s="40"/>
    </row>
    <row r="76" spans="2:20" x14ac:dyDescent="0.25">
      <c r="B76" s="40"/>
      <c r="C76" s="41"/>
      <c r="D76" s="41"/>
      <c r="E76" s="42"/>
      <c r="F76" s="39" t="s">
        <v>149</v>
      </c>
      <c r="G76" s="43">
        <f t="shared" ref="G76:R76" si="6">SUM(G68:G75)</f>
        <v>8106.1874509803929</v>
      </c>
      <c r="H76" s="43">
        <f t="shared" si="6"/>
        <v>8050.2574509803926</v>
      </c>
      <c r="I76" s="43">
        <f t="shared" si="6"/>
        <v>8069.3874509803927</v>
      </c>
      <c r="J76" s="43">
        <f t="shared" si="6"/>
        <v>8069.3474509803928</v>
      </c>
      <c r="K76" s="43">
        <f t="shared" si="6"/>
        <v>108009.12745098039</v>
      </c>
      <c r="L76" s="43">
        <f t="shared" si="6"/>
        <v>8009.1274509803925</v>
      </c>
      <c r="M76" s="43">
        <f t="shared" si="6"/>
        <v>8106.1874509803929</v>
      </c>
      <c r="N76" s="43">
        <f t="shared" si="6"/>
        <v>508050.25745098043</v>
      </c>
      <c r="O76" s="43">
        <f t="shared" si="6"/>
        <v>8069.3874509803927</v>
      </c>
      <c r="P76" s="43">
        <f t="shared" si="6"/>
        <v>8069.3474509803928</v>
      </c>
      <c r="Q76" s="43">
        <f t="shared" si="6"/>
        <v>33009.127450980392</v>
      </c>
      <c r="R76" s="43">
        <f t="shared" si="6"/>
        <v>60965.11745098039</v>
      </c>
      <c r="S76" s="43">
        <f t="shared" si="5"/>
        <v>774582.85941176466</v>
      </c>
      <c r="T76" s="40"/>
    </row>
    <row r="77" spans="2:20" x14ac:dyDescent="0.25">
      <c r="B77" s="40"/>
      <c r="C77" s="40"/>
      <c r="D77" s="40"/>
      <c r="E77" s="40"/>
      <c r="F77" s="40"/>
      <c r="G77" s="40"/>
      <c r="H77" s="40"/>
      <c r="I77" s="40"/>
      <c r="J77" s="40"/>
      <c r="K77" s="40"/>
      <c r="L77" s="40"/>
      <c r="M77" s="40"/>
      <c r="N77" s="40"/>
      <c r="O77" s="40"/>
      <c r="P77" s="40"/>
      <c r="Q77" s="40"/>
      <c r="R77" s="40"/>
      <c r="S77" s="40"/>
      <c r="T77" s="40"/>
    </row>
    <row r="78" spans="2:20" x14ac:dyDescent="0.25">
      <c r="B78" s="32">
        <v>4000</v>
      </c>
      <c r="C78" s="32">
        <v>20416</v>
      </c>
      <c r="D78" s="32">
        <v>4411</v>
      </c>
      <c r="E78" s="33" t="s">
        <v>668</v>
      </c>
      <c r="F78" s="32" t="s">
        <v>810</v>
      </c>
      <c r="G78" s="34">
        <v>75000</v>
      </c>
      <c r="H78" s="34">
        <v>75000</v>
      </c>
      <c r="I78" s="34">
        <v>75000</v>
      </c>
      <c r="J78" s="34">
        <v>75000</v>
      </c>
      <c r="K78" s="34">
        <v>75000</v>
      </c>
      <c r="L78" s="34">
        <v>75000</v>
      </c>
      <c r="M78" s="34">
        <v>75000</v>
      </c>
      <c r="N78" s="34">
        <v>75000</v>
      </c>
      <c r="O78" s="34">
        <v>75000</v>
      </c>
      <c r="P78" s="34">
        <v>75000</v>
      </c>
      <c r="Q78" s="34">
        <v>75000</v>
      </c>
      <c r="R78" s="34">
        <v>75000</v>
      </c>
      <c r="S78" s="34">
        <f t="shared" ref="S78:S79" si="7">SUM(G78:R78)</f>
        <v>900000</v>
      </c>
      <c r="T78" s="40"/>
    </row>
    <row r="79" spans="2:20" x14ac:dyDescent="0.25">
      <c r="B79" s="40"/>
      <c r="C79" s="41"/>
      <c r="D79" s="41"/>
      <c r="E79" s="42"/>
      <c r="F79" s="39" t="s">
        <v>670</v>
      </c>
      <c r="G79" s="43">
        <f>SUM(G78)</f>
        <v>75000</v>
      </c>
      <c r="H79" s="43">
        <f t="shared" ref="H79:R79" si="8">SUM(H78)</f>
        <v>75000</v>
      </c>
      <c r="I79" s="43">
        <f t="shared" si="8"/>
        <v>75000</v>
      </c>
      <c r="J79" s="43">
        <f t="shared" si="8"/>
        <v>75000</v>
      </c>
      <c r="K79" s="43">
        <f t="shared" si="8"/>
        <v>75000</v>
      </c>
      <c r="L79" s="43">
        <f t="shared" si="8"/>
        <v>75000</v>
      </c>
      <c r="M79" s="43">
        <f t="shared" si="8"/>
        <v>75000</v>
      </c>
      <c r="N79" s="43">
        <f t="shared" si="8"/>
        <v>75000</v>
      </c>
      <c r="O79" s="43">
        <f t="shared" si="8"/>
        <v>75000</v>
      </c>
      <c r="P79" s="43">
        <f t="shared" si="8"/>
        <v>75000</v>
      </c>
      <c r="Q79" s="43">
        <f t="shared" si="8"/>
        <v>75000</v>
      </c>
      <c r="R79" s="43">
        <f t="shared" si="8"/>
        <v>75000</v>
      </c>
      <c r="S79" s="43">
        <f t="shared" si="7"/>
        <v>900000</v>
      </c>
      <c r="T79" s="40"/>
    </row>
    <row r="80" spans="2:20" x14ac:dyDescent="0.25">
      <c r="B80" s="40"/>
      <c r="C80" s="40"/>
      <c r="D80" s="40"/>
      <c r="E80" s="40"/>
      <c r="F80" s="40"/>
      <c r="G80" s="40"/>
      <c r="H80" s="40"/>
      <c r="I80" s="40"/>
      <c r="J80" s="40"/>
      <c r="K80" s="40"/>
      <c r="L80" s="40"/>
      <c r="M80" s="40"/>
      <c r="N80" s="40"/>
      <c r="O80" s="40"/>
      <c r="P80" s="40"/>
      <c r="Q80" s="40"/>
      <c r="R80" s="40"/>
      <c r="S80" s="40"/>
      <c r="T80" s="40"/>
    </row>
    <row r="81" spans="2:20" x14ac:dyDescent="0.25">
      <c r="B81" s="40"/>
      <c r="C81" s="40"/>
      <c r="D81" s="40"/>
      <c r="E81" s="40"/>
      <c r="F81" s="39" t="s">
        <v>150</v>
      </c>
      <c r="G81" s="43">
        <f>+G62+G66+G76+G79</f>
        <v>277686.66411764699</v>
      </c>
      <c r="H81" s="43">
        <f t="shared" ref="H81:R81" si="9">+H62+H66+H76+H79</f>
        <v>274964.28078431368</v>
      </c>
      <c r="I81" s="43">
        <f t="shared" si="9"/>
        <v>276429.47078431374</v>
      </c>
      <c r="J81" s="43">
        <f t="shared" si="9"/>
        <v>275887.0507843137</v>
      </c>
      <c r="K81" s="43">
        <f t="shared" si="9"/>
        <v>372706.12411764706</v>
      </c>
      <c r="L81" s="43">
        <f t="shared" si="9"/>
        <v>272919.0374509804</v>
      </c>
      <c r="M81" s="43">
        <f t="shared" si="9"/>
        <v>277686.66411764699</v>
      </c>
      <c r="N81" s="43">
        <f t="shared" si="9"/>
        <v>774964.2807843138</v>
      </c>
      <c r="O81" s="43">
        <f t="shared" si="9"/>
        <v>276429.47078431374</v>
      </c>
      <c r="P81" s="43">
        <f t="shared" si="9"/>
        <v>275887.0507843137</v>
      </c>
      <c r="Q81" s="43">
        <f t="shared" si="9"/>
        <v>297706.12411764706</v>
      </c>
      <c r="R81" s="43">
        <f t="shared" si="9"/>
        <v>551048.41078431369</v>
      </c>
      <c r="S81" s="43">
        <f t="shared" ref="S81" si="10">SUM(G81:R81)</f>
        <v>4204314.6294117644</v>
      </c>
      <c r="T81" s="40"/>
    </row>
    <row r="82" spans="2:20" x14ac:dyDescent="0.25">
      <c r="B82" s="40"/>
      <c r="C82" s="40"/>
      <c r="D82" s="40"/>
      <c r="E82" s="40"/>
      <c r="F82" s="40"/>
      <c r="G82" s="40"/>
      <c r="H82" s="40"/>
      <c r="I82" s="40"/>
      <c r="J82" s="40"/>
      <c r="K82" s="40"/>
      <c r="L82" s="40"/>
      <c r="M82" s="40"/>
      <c r="N82" s="40"/>
      <c r="O82" s="40"/>
      <c r="P82" s="40"/>
      <c r="Q82" s="40"/>
      <c r="R82" s="40"/>
      <c r="S82" s="40"/>
      <c r="T82" s="40"/>
    </row>
    <row r="83" spans="2:20" x14ac:dyDescent="0.25">
      <c r="B83" s="40"/>
      <c r="C83" s="40"/>
      <c r="D83" s="40"/>
      <c r="E83" s="40"/>
      <c r="F83" s="40"/>
      <c r="G83" s="40"/>
      <c r="H83" s="40"/>
      <c r="I83" s="40"/>
      <c r="J83" s="40"/>
      <c r="K83" s="40"/>
      <c r="L83" s="40"/>
      <c r="M83" s="40"/>
      <c r="N83" s="40"/>
      <c r="O83" s="40"/>
      <c r="P83" s="40"/>
      <c r="Q83" s="40"/>
      <c r="R83" s="40"/>
      <c r="S83" s="40"/>
      <c r="T83" s="40"/>
    </row>
    <row r="84" spans="2:20" x14ac:dyDescent="0.25">
      <c r="B84" s="40"/>
      <c r="C84" s="40"/>
      <c r="D84" s="40"/>
      <c r="E84" s="40"/>
      <c r="F84" s="40"/>
      <c r="G84" s="40"/>
      <c r="H84" s="40"/>
      <c r="I84" s="40"/>
      <c r="J84" s="40"/>
      <c r="K84" s="40"/>
      <c r="L84" s="40"/>
      <c r="M84" s="40"/>
      <c r="N84" s="40"/>
      <c r="O84" s="40"/>
      <c r="P84" s="40"/>
      <c r="Q84" s="40"/>
      <c r="R84" s="40"/>
      <c r="S84" s="40"/>
      <c r="T84" s="40"/>
    </row>
    <row r="85" spans="2:20" x14ac:dyDescent="0.25">
      <c r="B85" s="40"/>
      <c r="C85" s="40"/>
      <c r="D85" s="40"/>
      <c r="E85" s="40"/>
      <c r="F85" s="40"/>
      <c r="G85" s="40"/>
      <c r="H85" s="40"/>
      <c r="I85" s="40"/>
      <c r="J85" s="40"/>
      <c r="K85" s="40"/>
      <c r="L85" s="40"/>
      <c r="M85" s="40"/>
      <c r="N85" s="40"/>
      <c r="O85" s="40"/>
      <c r="P85" s="40"/>
      <c r="Q85" s="40"/>
      <c r="R85" s="40"/>
      <c r="S85" s="40"/>
      <c r="T85" s="40"/>
    </row>
    <row r="86" spans="2:20" x14ac:dyDescent="0.25">
      <c r="B86" s="40"/>
      <c r="C86" s="40"/>
      <c r="D86" s="40"/>
      <c r="E86" s="40"/>
      <c r="F86" s="40"/>
      <c r="G86" s="40"/>
      <c r="H86" s="40"/>
      <c r="I86" s="40"/>
      <c r="J86" s="40"/>
      <c r="K86" s="40"/>
      <c r="L86" s="40"/>
      <c r="M86" s="40"/>
      <c r="N86" s="40"/>
      <c r="O86" s="40"/>
      <c r="P86" s="40"/>
      <c r="Q86" s="40"/>
      <c r="R86" s="40"/>
      <c r="S86" s="40"/>
      <c r="T86" s="40"/>
    </row>
    <row r="87" spans="2:20" x14ac:dyDescent="0.25">
      <c r="B87" s="40"/>
      <c r="C87" s="40"/>
      <c r="D87" s="40"/>
      <c r="E87" s="40"/>
      <c r="F87" s="40"/>
      <c r="G87" s="40"/>
      <c r="H87" s="40"/>
      <c r="I87" s="40"/>
      <c r="J87" s="40"/>
      <c r="K87" s="40"/>
      <c r="L87" s="40"/>
      <c r="M87" s="40"/>
      <c r="N87" s="40"/>
      <c r="O87" s="40"/>
      <c r="P87" s="40"/>
      <c r="Q87" s="40"/>
      <c r="R87" s="40"/>
      <c r="S87" s="40"/>
      <c r="T87" s="40"/>
    </row>
    <row r="88" spans="2:20" x14ac:dyDescent="0.25">
      <c r="B88" s="40"/>
      <c r="C88" s="40"/>
      <c r="D88" s="40"/>
      <c r="E88" s="40"/>
      <c r="F88" s="40"/>
      <c r="G88" s="40"/>
      <c r="H88" s="40"/>
      <c r="I88" s="40"/>
      <c r="J88" s="40"/>
      <c r="K88" s="40"/>
      <c r="L88" s="40"/>
      <c r="M88" s="40"/>
      <c r="N88" s="40"/>
      <c r="O88" s="40"/>
      <c r="P88" s="40"/>
      <c r="Q88" s="40"/>
      <c r="R88" s="40"/>
      <c r="S88" s="40"/>
      <c r="T88" s="40"/>
    </row>
    <row r="89" spans="2:20" x14ac:dyDescent="0.25">
      <c r="B89" s="40"/>
      <c r="C89" s="40"/>
      <c r="D89" s="40"/>
      <c r="E89" s="40"/>
      <c r="F89" s="40"/>
      <c r="G89" s="40"/>
      <c r="H89" s="40"/>
      <c r="I89" s="40"/>
      <c r="J89" s="40"/>
      <c r="K89" s="40"/>
      <c r="L89" s="40"/>
      <c r="M89" s="40"/>
      <c r="N89" s="40"/>
      <c r="O89" s="40"/>
      <c r="P89" s="40"/>
      <c r="Q89" s="40"/>
      <c r="R89" s="40"/>
      <c r="S89" s="40"/>
      <c r="T89" s="40"/>
    </row>
    <row r="90" spans="2:20" x14ac:dyDescent="0.25">
      <c r="B90" s="40"/>
      <c r="C90" s="40"/>
      <c r="D90" s="40"/>
      <c r="E90" s="40"/>
      <c r="F90" s="40"/>
      <c r="G90" s="40"/>
      <c r="H90" s="40"/>
      <c r="I90" s="40"/>
      <c r="J90" s="40"/>
      <c r="K90" s="40"/>
      <c r="L90" s="40"/>
      <c r="M90" s="40"/>
      <c r="N90" s="40"/>
      <c r="O90" s="40"/>
      <c r="P90" s="40"/>
      <c r="Q90" s="40"/>
      <c r="R90" s="40"/>
      <c r="S90" s="40"/>
      <c r="T90" s="40"/>
    </row>
    <row r="91" spans="2:20" x14ac:dyDescent="0.25">
      <c r="B91" s="40"/>
      <c r="C91" s="40"/>
      <c r="D91" s="40"/>
      <c r="E91" s="40"/>
      <c r="F91" s="40"/>
      <c r="G91" s="40"/>
      <c r="H91" s="40"/>
      <c r="I91" s="40"/>
      <c r="J91" s="40"/>
      <c r="K91" s="40"/>
      <c r="L91" s="40"/>
      <c r="M91" s="40"/>
      <c r="N91" s="40"/>
      <c r="O91" s="40"/>
      <c r="P91" s="40"/>
      <c r="Q91" s="40"/>
      <c r="R91" s="40"/>
      <c r="S91" s="40"/>
      <c r="T91" s="40"/>
    </row>
    <row r="92" spans="2:20" x14ac:dyDescent="0.25">
      <c r="B92" s="40"/>
      <c r="C92" s="40"/>
      <c r="D92" s="40"/>
      <c r="E92" s="40"/>
      <c r="F92" s="40"/>
      <c r="G92" s="40"/>
      <c r="H92" s="40"/>
      <c r="I92" s="40"/>
      <c r="J92" s="40"/>
      <c r="K92" s="40"/>
      <c r="L92" s="40"/>
      <c r="M92" s="40"/>
      <c r="N92" s="40"/>
      <c r="O92" s="40"/>
      <c r="P92" s="40"/>
      <c r="Q92" s="40"/>
      <c r="R92" s="40"/>
      <c r="S92" s="40"/>
      <c r="T92" s="40"/>
    </row>
    <row r="93" spans="2:20" x14ac:dyDescent="0.25">
      <c r="B93" s="40"/>
      <c r="C93" s="40"/>
      <c r="D93" s="40"/>
      <c r="E93" s="40"/>
      <c r="F93" s="40"/>
      <c r="G93" s="40"/>
      <c r="H93" s="40"/>
      <c r="I93" s="40"/>
      <c r="J93" s="40"/>
      <c r="K93" s="40"/>
      <c r="L93" s="40"/>
      <c r="M93" s="40"/>
      <c r="N93" s="40"/>
      <c r="O93" s="40"/>
      <c r="P93" s="40"/>
      <c r="Q93" s="40"/>
      <c r="R93" s="40"/>
      <c r="S93" s="40"/>
      <c r="T93" s="40"/>
    </row>
    <row r="94" spans="2:20" x14ac:dyDescent="0.25">
      <c r="B94" s="40"/>
      <c r="C94" s="40"/>
      <c r="D94" s="40"/>
      <c r="E94" s="40"/>
      <c r="F94" s="40"/>
      <c r="G94" s="40"/>
      <c r="H94" s="40"/>
      <c r="I94" s="40"/>
      <c r="J94" s="40"/>
      <c r="K94" s="40"/>
      <c r="L94" s="40"/>
      <c r="M94" s="40"/>
      <c r="N94" s="40"/>
      <c r="O94" s="40"/>
      <c r="P94" s="40"/>
      <c r="Q94" s="40"/>
      <c r="R94" s="40"/>
      <c r="S94" s="40"/>
      <c r="T94" s="40"/>
    </row>
    <row r="95" spans="2:20" x14ac:dyDescent="0.25">
      <c r="B95" s="40"/>
      <c r="C95" s="40"/>
      <c r="D95" s="40"/>
      <c r="E95" s="40"/>
      <c r="F95" s="40"/>
      <c r="G95" s="40"/>
      <c r="H95" s="40"/>
      <c r="I95" s="40"/>
      <c r="J95" s="40"/>
      <c r="K95" s="40"/>
      <c r="L95" s="40"/>
      <c r="M95" s="40"/>
      <c r="N95" s="40"/>
      <c r="O95" s="40"/>
      <c r="P95" s="40"/>
      <c r="Q95" s="40"/>
      <c r="R95" s="40"/>
      <c r="S95" s="40"/>
      <c r="T95" s="40"/>
    </row>
    <row r="96" spans="2:20" x14ac:dyDescent="0.25">
      <c r="B96" s="40"/>
      <c r="C96" s="40"/>
      <c r="D96" s="40"/>
      <c r="E96" s="40"/>
      <c r="F96" s="40"/>
      <c r="G96" s="40"/>
      <c r="H96" s="40"/>
      <c r="I96" s="40"/>
      <c r="J96" s="40"/>
      <c r="K96" s="40"/>
      <c r="L96" s="40"/>
      <c r="M96" s="40"/>
      <c r="N96" s="40"/>
      <c r="O96" s="40"/>
      <c r="P96" s="40"/>
      <c r="Q96" s="40"/>
      <c r="R96" s="40"/>
      <c r="S96" s="40"/>
      <c r="T96" s="40"/>
    </row>
    <row r="97" spans="2:20" x14ac:dyDescent="0.25">
      <c r="B97" s="40"/>
      <c r="C97" s="40"/>
      <c r="D97" s="40"/>
      <c r="E97" s="40"/>
      <c r="F97" s="40"/>
      <c r="G97" s="40"/>
      <c r="H97" s="40"/>
      <c r="I97" s="40"/>
      <c r="J97" s="40"/>
      <c r="K97" s="40"/>
      <c r="L97" s="40"/>
      <c r="M97" s="40"/>
      <c r="N97" s="40"/>
      <c r="O97" s="40"/>
      <c r="P97" s="40"/>
      <c r="Q97" s="40"/>
      <c r="R97" s="40"/>
      <c r="S97" s="40"/>
      <c r="T97" s="40"/>
    </row>
    <row r="98" spans="2:20" x14ac:dyDescent="0.25">
      <c r="B98" s="40"/>
      <c r="C98" s="40"/>
      <c r="D98" s="40"/>
      <c r="E98" s="40"/>
      <c r="F98" s="40"/>
      <c r="G98" s="40"/>
      <c r="H98" s="40"/>
      <c r="I98" s="40"/>
      <c r="J98" s="40"/>
      <c r="K98" s="40"/>
      <c r="L98" s="40"/>
      <c r="M98" s="40"/>
      <c r="N98" s="40"/>
      <c r="O98" s="40"/>
      <c r="P98" s="40"/>
      <c r="Q98" s="40"/>
      <c r="R98" s="40"/>
      <c r="S98" s="40"/>
      <c r="T98" s="40"/>
    </row>
    <row r="99" spans="2:20" x14ac:dyDescent="0.25">
      <c r="B99" s="40"/>
      <c r="C99" s="40"/>
      <c r="D99" s="40"/>
      <c r="E99" s="40"/>
      <c r="F99" s="40"/>
      <c r="G99" s="40"/>
      <c r="H99" s="40"/>
      <c r="I99" s="40"/>
      <c r="J99" s="40"/>
      <c r="K99" s="40"/>
      <c r="L99" s="40"/>
      <c r="M99" s="40"/>
      <c r="N99" s="40"/>
      <c r="O99" s="40"/>
      <c r="P99" s="40"/>
      <c r="Q99" s="40"/>
      <c r="R99" s="40"/>
      <c r="S99" s="40"/>
      <c r="T99" s="40"/>
    </row>
    <row r="100" spans="2:20" x14ac:dyDescent="0.25">
      <c r="B100" s="40"/>
      <c r="C100" s="40"/>
      <c r="D100" s="40"/>
      <c r="E100" s="40"/>
      <c r="F100" s="40"/>
      <c r="G100" s="40"/>
      <c r="H100" s="40"/>
      <c r="I100" s="40"/>
      <c r="J100" s="40"/>
      <c r="K100" s="40"/>
      <c r="L100" s="40"/>
      <c r="M100" s="40"/>
      <c r="N100" s="40"/>
      <c r="O100" s="40"/>
      <c r="P100" s="40"/>
      <c r="Q100" s="40"/>
      <c r="R100" s="40"/>
      <c r="S100" s="40"/>
      <c r="T100" s="40"/>
    </row>
    <row r="101" spans="2:20" x14ac:dyDescent="0.25">
      <c r="B101" s="40"/>
      <c r="C101" s="40"/>
      <c r="D101" s="40"/>
      <c r="E101" s="40"/>
      <c r="F101" s="40"/>
      <c r="G101" s="40"/>
      <c r="H101" s="40"/>
      <c r="I101" s="40"/>
      <c r="J101" s="40"/>
      <c r="K101" s="40"/>
      <c r="L101" s="40"/>
      <c r="M101" s="40"/>
      <c r="N101" s="40"/>
      <c r="O101" s="40"/>
      <c r="P101" s="40"/>
      <c r="Q101" s="40"/>
      <c r="R101" s="40"/>
      <c r="S101" s="40"/>
      <c r="T101" s="40"/>
    </row>
    <row r="102" spans="2:20" x14ac:dyDescent="0.25">
      <c r="B102" s="40"/>
      <c r="C102" s="40"/>
      <c r="D102" s="40"/>
      <c r="E102" s="40"/>
      <c r="F102" s="40"/>
      <c r="G102" s="40"/>
      <c r="H102" s="40"/>
      <c r="I102" s="40"/>
      <c r="J102" s="40"/>
      <c r="K102" s="40"/>
      <c r="L102" s="40"/>
      <c r="M102" s="40"/>
      <c r="N102" s="40"/>
      <c r="O102" s="40"/>
      <c r="P102" s="40"/>
      <c r="Q102" s="40"/>
      <c r="R102" s="40"/>
      <c r="S102" s="40"/>
      <c r="T102" s="40"/>
    </row>
    <row r="103" spans="2:20" x14ac:dyDescent="0.25">
      <c r="B103" s="40"/>
      <c r="C103" s="40"/>
      <c r="D103" s="40"/>
      <c r="E103" s="40"/>
      <c r="F103" s="40"/>
      <c r="G103" s="40"/>
      <c r="H103" s="40"/>
      <c r="I103" s="40"/>
      <c r="J103" s="40"/>
      <c r="K103" s="40"/>
      <c r="L103" s="40"/>
      <c r="M103" s="40"/>
      <c r="N103" s="40"/>
      <c r="O103" s="40"/>
      <c r="P103" s="40"/>
      <c r="Q103" s="40"/>
      <c r="R103" s="40"/>
      <c r="S103" s="40"/>
      <c r="T103" s="40"/>
    </row>
    <row r="104" spans="2:20" x14ac:dyDescent="0.25">
      <c r="B104" s="40"/>
      <c r="C104" s="40"/>
      <c r="D104" s="40"/>
      <c r="E104" s="40"/>
      <c r="F104" s="40"/>
      <c r="G104" s="40"/>
      <c r="H104" s="40"/>
      <c r="I104" s="40"/>
      <c r="J104" s="40"/>
      <c r="K104" s="40"/>
      <c r="L104" s="40"/>
      <c r="M104" s="40"/>
      <c r="N104" s="40"/>
      <c r="O104" s="40"/>
      <c r="P104" s="40"/>
      <c r="Q104" s="40"/>
      <c r="R104" s="40"/>
      <c r="S104" s="40"/>
      <c r="T104" s="40"/>
    </row>
    <row r="105" spans="2:20" x14ac:dyDescent="0.25">
      <c r="B105" s="40"/>
      <c r="C105" s="40"/>
      <c r="D105" s="40"/>
      <c r="E105" s="40"/>
      <c r="F105" s="40"/>
      <c r="G105" s="40"/>
      <c r="H105" s="40"/>
      <c r="I105" s="40"/>
      <c r="J105" s="40"/>
      <c r="K105" s="40"/>
      <c r="L105" s="40"/>
      <c r="M105" s="40"/>
      <c r="N105" s="40"/>
      <c r="O105" s="40"/>
      <c r="P105" s="40"/>
      <c r="Q105" s="40"/>
      <c r="R105" s="40"/>
      <c r="S105" s="40"/>
      <c r="T105" s="40"/>
    </row>
    <row r="106" spans="2:20" x14ac:dyDescent="0.25">
      <c r="B106" s="40"/>
      <c r="C106" s="40"/>
      <c r="D106" s="40"/>
      <c r="E106" s="40"/>
      <c r="F106" s="40"/>
      <c r="G106" s="40"/>
      <c r="H106" s="40"/>
      <c r="I106" s="40"/>
      <c r="J106" s="40"/>
      <c r="K106" s="40"/>
      <c r="L106" s="40"/>
      <c r="M106" s="40"/>
      <c r="N106" s="40"/>
      <c r="O106" s="40"/>
      <c r="P106" s="40"/>
      <c r="Q106" s="40"/>
      <c r="R106" s="40"/>
      <c r="S106" s="40"/>
      <c r="T106" s="40"/>
    </row>
    <row r="107" spans="2:20" x14ac:dyDescent="0.25">
      <c r="B107" s="40"/>
      <c r="C107" s="40"/>
      <c r="D107" s="40"/>
      <c r="E107" s="40"/>
      <c r="F107" s="40"/>
      <c r="G107" s="40"/>
      <c r="H107" s="40"/>
      <c r="I107" s="40"/>
      <c r="J107" s="40"/>
      <c r="K107" s="40"/>
      <c r="L107" s="40"/>
      <c r="M107" s="40"/>
      <c r="N107" s="40"/>
      <c r="O107" s="40"/>
      <c r="P107" s="40"/>
      <c r="Q107" s="40"/>
      <c r="R107" s="40"/>
      <c r="S107" s="40"/>
      <c r="T107" s="40"/>
    </row>
    <row r="108" spans="2:20" x14ac:dyDescent="0.25">
      <c r="B108" s="40"/>
      <c r="C108" s="40"/>
      <c r="D108" s="40"/>
      <c r="E108" s="40"/>
      <c r="F108" s="40"/>
      <c r="G108" s="40"/>
      <c r="H108" s="40"/>
      <c r="I108" s="40"/>
      <c r="J108" s="40"/>
      <c r="K108" s="40"/>
      <c r="L108" s="40"/>
      <c r="M108" s="40"/>
      <c r="N108" s="40"/>
      <c r="O108" s="40"/>
      <c r="P108" s="40"/>
      <c r="Q108" s="40"/>
      <c r="R108" s="40"/>
      <c r="S108" s="40"/>
      <c r="T108" s="40"/>
    </row>
    <row r="109" spans="2:20" x14ac:dyDescent="0.25">
      <c r="B109" s="40"/>
      <c r="C109" s="40"/>
      <c r="D109" s="40"/>
      <c r="E109" s="40"/>
      <c r="F109" s="40"/>
      <c r="G109" s="40"/>
      <c r="H109" s="40"/>
      <c r="I109" s="40"/>
      <c r="J109" s="40"/>
      <c r="K109" s="40"/>
      <c r="L109" s="40"/>
      <c r="M109" s="40"/>
      <c r="N109" s="40"/>
      <c r="O109" s="40"/>
      <c r="P109" s="40"/>
      <c r="Q109" s="40"/>
      <c r="R109" s="40"/>
      <c r="S109" s="40"/>
      <c r="T109" s="40"/>
    </row>
    <row r="110" spans="2:20" x14ac:dyDescent="0.25">
      <c r="B110" s="40"/>
      <c r="C110" s="40"/>
      <c r="D110" s="40"/>
      <c r="E110" s="40"/>
      <c r="F110" s="40"/>
      <c r="G110" s="40"/>
      <c r="H110" s="40"/>
      <c r="I110" s="40"/>
      <c r="J110" s="40"/>
      <c r="K110" s="40"/>
      <c r="L110" s="40"/>
      <c r="M110" s="40"/>
      <c r="N110" s="40"/>
      <c r="O110" s="40"/>
      <c r="P110" s="40"/>
      <c r="Q110" s="40"/>
      <c r="R110" s="40"/>
      <c r="S110" s="40"/>
      <c r="T110" s="40"/>
    </row>
    <row r="111" spans="2:20" x14ac:dyDescent="0.25">
      <c r="B111" s="40"/>
      <c r="C111" s="40"/>
      <c r="D111" s="40"/>
      <c r="E111" s="40"/>
      <c r="F111" s="40"/>
      <c r="G111" s="40"/>
      <c r="H111" s="40"/>
      <c r="I111" s="40"/>
      <c r="J111" s="40"/>
      <c r="K111" s="40"/>
      <c r="L111" s="40"/>
      <c r="M111" s="40"/>
      <c r="N111" s="40"/>
      <c r="O111" s="40"/>
      <c r="P111" s="40"/>
      <c r="Q111" s="40"/>
      <c r="R111" s="40"/>
      <c r="S111" s="40"/>
      <c r="T111" s="40"/>
    </row>
    <row r="112" spans="2:20" x14ac:dyDescent="0.25">
      <c r="B112" s="40"/>
      <c r="C112" s="40"/>
      <c r="D112" s="40"/>
      <c r="E112" s="40"/>
      <c r="F112" s="40"/>
      <c r="G112" s="40"/>
      <c r="H112" s="40"/>
      <c r="I112" s="40"/>
      <c r="J112" s="40"/>
      <c r="K112" s="40"/>
      <c r="L112" s="40"/>
      <c r="M112" s="40"/>
      <c r="N112" s="40"/>
      <c r="O112" s="40"/>
      <c r="P112" s="40"/>
      <c r="Q112" s="40"/>
      <c r="R112" s="40"/>
      <c r="S112" s="40"/>
      <c r="T112" s="40"/>
    </row>
    <row r="113" spans="2:20" x14ac:dyDescent="0.25">
      <c r="B113" s="40"/>
      <c r="C113" s="40"/>
      <c r="D113" s="40"/>
      <c r="E113" s="40"/>
      <c r="F113" s="40"/>
      <c r="G113" s="40"/>
      <c r="H113" s="40"/>
      <c r="I113" s="40"/>
      <c r="J113" s="40"/>
      <c r="K113" s="40"/>
      <c r="L113" s="40"/>
      <c r="M113" s="40"/>
      <c r="N113" s="40"/>
      <c r="O113" s="40"/>
      <c r="P113" s="40"/>
      <c r="Q113" s="40"/>
      <c r="R113" s="40"/>
      <c r="S113" s="40"/>
      <c r="T113" s="40"/>
    </row>
    <row r="114" spans="2:20" x14ac:dyDescent="0.25">
      <c r="B114" s="40"/>
      <c r="C114" s="40"/>
      <c r="D114" s="40"/>
      <c r="E114" s="40"/>
      <c r="F114" s="40"/>
      <c r="G114" s="40"/>
      <c r="H114" s="40"/>
      <c r="I114" s="40"/>
      <c r="J114" s="40"/>
      <c r="K114" s="40"/>
      <c r="L114" s="40"/>
      <c r="M114" s="40"/>
      <c r="N114" s="40"/>
      <c r="O114" s="40"/>
      <c r="P114" s="40"/>
      <c r="Q114" s="40"/>
      <c r="R114" s="40"/>
      <c r="S114" s="40"/>
      <c r="T114" s="40"/>
    </row>
    <row r="115" spans="2:20" x14ac:dyDescent="0.25">
      <c r="B115" s="40"/>
      <c r="C115" s="40"/>
      <c r="D115" s="40"/>
      <c r="E115" s="40"/>
      <c r="F115" s="40"/>
      <c r="G115" s="40"/>
      <c r="H115" s="40"/>
      <c r="I115" s="40"/>
      <c r="J115" s="40"/>
      <c r="K115" s="40"/>
      <c r="L115" s="40"/>
      <c r="M115" s="40"/>
      <c r="N115" s="40"/>
      <c r="O115" s="40"/>
      <c r="P115" s="40"/>
      <c r="Q115" s="40"/>
      <c r="R115" s="40"/>
      <c r="S115" s="40"/>
      <c r="T115" s="40"/>
    </row>
    <row r="116" spans="2:20" x14ac:dyDescent="0.25">
      <c r="B116" s="40"/>
      <c r="C116" s="40"/>
      <c r="D116" s="40"/>
      <c r="E116" s="40"/>
      <c r="F116" s="40"/>
      <c r="G116" s="40"/>
      <c r="H116" s="40"/>
      <c r="I116" s="40"/>
      <c r="J116" s="40"/>
      <c r="K116" s="40"/>
      <c r="L116" s="40"/>
      <c r="M116" s="40"/>
      <c r="N116" s="40"/>
      <c r="O116" s="40"/>
      <c r="P116" s="40"/>
      <c r="Q116" s="40"/>
      <c r="R116" s="40"/>
      <c r="S116" s="40"/>
      <c r="T116" s="40"/>
    </row>
    <row r="117" spans="2:20" x14ac:dyDescent="0.25">
      <c r="B117" s="40"/>
      <c r="C117" s="40"/>
      <c r="D117" s="40"/>
      <c r="E117" s="40"/>
      <c r="F117" s="40"/>
      <c r="G117" s="40"/>
      <c r="H117" s="40"/>
      <c r="I117" s="40"/>
      <c r="J117" s="40"/>
      <c r="K117" s="40"/>
      <c r="L117" s="40"/>
      <c r="M117" s="40"/>
      <c r="N117" s="40"/>
      <c r="O117" s="40"/>
      <c r="P117" s="40"/>
      <c r="Q117" s="40"/>
      <c r="R117" s="40"/>
      <c r="S117" s="40"/>
      <c r="T117" s="40"/>
    </row>
    <row r="118" spans="2:20" x14ac:dyDescent="0.25">
      <c r="B118" s="40"/>
      <c r="C118" s="40"/>
      <c r="D118" s="40"/>
      <c r="E118" s="40"/>
      <c r="F118" s="40"/>
      <c r="G118" s="40"/>
      <c r="H118" s="40"/>
      <c r="I118" s="40"/>
      <c r="J118" s="40"/>
      <c r="K118" s="40"/>
      <c r="L118" s="40"/>
      <c r="M118" s="40"/>
      <c r="N118" s="40"/>
      <c r="O118" s="40"/>
      <c r="P118" s="40"/>
      <c r="Q118" s="40"/>
      <c r="R118" s="40"/>
      <c r="S118" s="40"/>
      <c r="T118" s="40"/>
    </row>
    <row r="119" spans="2:20" x14ac:dyDescent="0.25">
      <c r="B119" s="40"/>
      <c r="C119" s="40"/>
      <c r="D119" s="40"/>
      <c r="E119" s="40"/>
      <c r="F119" s="40"/>
      <c r="G119" s="40"/>
      <c r="H119" s="40"/>
      <c r="I119" s="40"/>
      <c r="J119" s="40"/>
      <c r="K119" s="40"/>
      <c r="L119" s="40"/>
      <c r="M119" s="40"/>
      <c r="N119" s="40"/>
      <c r="O119" s="40"/>
      <c r="P119" s="40"/>
      <c r="Q119" s="40"/>
      <c r="R119" s="40"/>
      <c r="S119" s="40"/>
      <c r="T119" s="40"/>
    </row>
    <row r="120" spans="2:20" x14ac:dyDescent="0.25">
      <c r="B120" s="40"/>
      <c r="C120" s="40"/>
      <c r="D120" s="40"/>
      <c r="E120" s="40"/>
      <c r="F120" s="40"/>
      <c r="G120" s="40"/>
      <c r="H120" s="40"/>
      <c r="I120" s="40"/>
      <c r="J120" s="40"/>
      <c r="K120" s="40"/>
      <c r="L120" s="40"/>
      <c r="M120" s="40"/>
      <c r="N120" s="40"/>
      <c r="O120" s="40"/>
      <c r="P120" s="40"/>
      <c r="Q120" s="40"/>
      <c r="R120" s="40"/>
      <c r="S120" s="40"/>
      <c r="T120" s="40"/>
    </row>
    <row r="121" spans="2:20" x14ac:dyDescent="0.25">
      <c r="B121" s="40"/>
      <c r="C121" s="40"/>
      <c r="D121" s="40"/>
      <c r="E121" s="40"/>
      <c r="F121" s="40"/>
      <c r="G121" s="40"/>
      <c r="H121" s="40"/>
      <c r="I121" s="40"/>
      <c r="J121" s="40"/>
      <c r="K121" s="40"/>
      <c r="L121" s="40"/>
      <c r="M121" s="40"/>
      <c r="N121" s="40"/>
      <c r="O121" s="40"/>
      <c r="P121" s="40"/>
      <c r="Q121" s="40"/>
      <c r="R121" s="40"/>
      <c r="S121" s="40"/>
      <c r="T121" s="40"/>
    </row>
    <row r="122" spans="2:20" x14ac:dyDescent="0.25">
      <c r="B122" s="40"/>
      <c r="C122" s="40"/>
      <c r="D122" s="40"/>
      <c r="E122" s="40"/>
      <c r="F122" s="40"/>
      <c r="G122" s="40"/>
      <c r="H122" s="40"/>
      <c r="I122" s="40"/>
      <c r="J122" s="40"/>
      <c r="K122" s="40"/>
      <c r="L122" s="40"/>
      <c r="M122" s="40"/>
      <c r="N122" s="40"/>
      <c r="O122" s="40"/>
      <c r="P122" s="40"/>
      <c r="Q122" s="40"/>
      <c r="R122" s="40"/>
      <c r="S122" s="40"/>
      <c r="T122" s="40"/>
    </row>
    <row r="123" spans="2:20" x14ac:dyDescent="0.25">
      <c r="B123" s="40"/>
      <c r="C123" s="40"/>
      <c r="D123" s="40"/>
      <c r="E123" s="40"/>
      <c r="F123" s="40"/>
      <c r="G123" s="40"/>
      <c r="H123" s="40"/>
      <c r="I123" s="40"/>
      <c r="J123" s="40"/>
      <c r="K123" s="40"/>
      <c r="L123" s="40"/>
      <c r="M123" s="40"/>
      <c r="N123" s="40"/>
      <c r="O123" s="40"/>
      <c r="P123" s="40"/>
      <c r="Q123" s="40"/>
      <c r="R123" s="40"/>
      <c r="S123" s="40"/>
      <c r="T123" s="40"/>
    </row>
    <row r="124" spans="2:20" x14ac:dyDescent="0.25">
      <c r="B124" s="40"/>
      <c r="C124" s="40"/>
      <c r="D124" s="40"/>
      <c r="E124" s="40"/>
      <c r="F124" s="40"/>
      <c r="G124" s="40"/>
      <c r="H124" s="40"/>
      <c r="I124" s="40"/>
      <c r="J124" s="40"/>
      <c r="K124" s="40"/>
      <c r="L124" s="40"/>
      <c r="M124" s="40"/>
      <c r="N124" s="40"/>
      <c r="O124" s="40"/>
      <c r="P124" s="40"/>
      <c r="Q124" s="40"/>
      <c r="R124" s="40"/>
      <c r="S124" s="40"/>
      <c r="T124" s="40"/>
    </row>
    <row r="125" spans="2:20" x14ac:dyDescent="0.25">
      <c r="B125" s="40"/>
      <c r="C125" s="40"/>
      <c r="D125" s="40"/>
      <c r="E125" s="40"/>
      <c r="F125" s="40"/>
      <c r="G125" s="40"/>
      <c r="H125" s="40"/>
      <c r="I125" s="40"/>
      <c r="J125" s="40"/>
      <c r="K125" s="40"/>
      <c r="L125" s="40"/>
      <c r="M125" s="40"/>
      <c r="N125" s="40"/>
      <c r="O125" s="40"/>
      <c r="P125" s="40"/>
      <c r="Q125" s="40"/>
      <c r="R125" s="40"/>
      <c r="S125" s="40"/>
      <c r="T125" s="40"/>
    </row>
    <row r="126" spans="2:20" x14ac:dyDescent="0.25">
      <c r="B126" s="40"/>
      <c r="C126" s="40"/>
      <c r="D126" s="40"/>
      <c r="E126" s="40"/>
      <c r="F126" s="40"/>
      <c r="G126" s="40"/>
      <c r="H126" s="40"/>
      <c r="I126" s="40"/>
      <c r="J126" s="40"/>
      <c r="K126" s="40"/>
      <c r="L126" s="40"/>
      <c r="M126" s="40"/>
      <c r="N126" s="40"/>
      <c r="O126" s="40"/>
      <c r="P126" s="40"/>
      <c r="Q126" s="40"/>
      <c r="R126" s="40"/>
      <c r="S126" s="40"/>
      <c r="T126" s="40"/>
    </row>
    <row r="127" spans="2:20" x14ac:dyDescent="0.25">
      <c r="B127" s="40"/>
      <c r="C127" s="40"/>
      <c r="D127" s="40"/>
      <c r="E127" s="40"/>
      <c r="F127" s="40"/>
      <c r="G127" s="40"/>
      <c r="H127" s="40"/>
      <c r="I127" s="40"/>
      <c r="J127" s="40"/>
      <c r="K127" s="40"/>
      <c r="L127" s="40"/>
      <c r="M127" s="40"/>
      <c r="N127" s="40"/>
      <c r="O127" s="40"/>
      <c r="P127" s="40"/>
      <c r="Q127" s="40"/>
      <c r="R127" s="40"/>
      <c r="S127" s="40"/>
      <c r="T127" s="40"/>
    </row>
    <row r="128" spans="2:20" x14ac:dyDescent="0.25">
      <c r="B128" s="40"/>
      <c r="C128" s="40"/>
      <c r="D128" s="40"/>
      <c r="E128" s="40"/>
      <c r="F128" s="40"/>
      <c r="G128" s="40"/>
      <c r="H128" s="40"/>
      <c r="I128" s="40"/>
      <c r="J128" s="40"/>
      <c r="K128" s="40"/>
      <c r="L128" s="40"/>
      <c r="M128" s="40"/>
      <c r="N128" s="40"/>
      <c r="O128" s="40"/>
      <c r="P128" s="40"/>
      <c r="Q128" s="40"/>
      <c r="R128" s="40"/>
      <c r="S128" s="40"/>
      <c r="T128" s="40"/>
    </row>
    <row r="129" spans="2:20" x14ac:dyDescent="0.25">
      <c r="B129" s="40"/>
      <c r="C129" s="40"/>
      <c r="D129" s="40"/>
      <c r="E129" s="40"/>
      <c r="F129" s="40"/>
      <c r="G129" s="40"/>
      <c r="H129" s="40"/>
      <c r="I129" s="40"/>
      <c r="J129" s="40"/>
      <c r="K129" s="40"/>
      <c r="L129" s="40"/>
      <c r="M129" s="40"/>
      <c r="N129" s="40"/>
      <c r="O129" s="40"/>
      <c r="P129" s="40"/>
      <c r="Q129" s="40"/>
      <c r="R129" s="40"/>
      <c r="S129" s="40"/>
      <c r="T129" s="40"/>
    </row>
    <row r="130" spans="2:20" x14ac:dyDescent="0.25">
      <c r="B130" s="40"/>
      <c r="C130" s="40"/>
      <c r="D130" s="40"/>
      <c r="E130" s="40"/>
      <c r="F130" s="40"/>
      <c r="G130" s="40"/>
      <c r="H130" s="40"/>
      <c r="I130" s="40"/>
      <c r="J130" s="40"/>
      <c r="K130" s="40"/>
      <c r="L130" s="40"/>
      <c r="M130" s="40"/>
      <c r="N130" s="40"/>
      <c r="O130" s="40"/>
      <c r="P130" s="40"/>
      <c r="Q130" s="40"/>
      <c r="R130" s="40"/>
      <c r="S130" s="40"/>
      <c r="T130" s="40"/>
    </row>
    <row r="131" spans="2:20" x14ac:dyDescent="0.25">
      <c r="B131" s="40"/>
      <c r="C131" s="40"/>
      <c r="D131" s="40"/>
      <c r="E131" s="40"/>
      <c r="F131" s="40"/>
      <c r="G131" s="40"/>
      <c r="H131" s="40"/>
      <c r="I131" s="40"/>
      <c r="J131" s="40"/>
      <c r="K131" s="40"/>
      <c r="L131" s="40"/>
      <c r="M131" s="40"/>
      <c r="N131" s="40"/>
      <c r="O131" s="40"/>
      <c r="P131" s="40"/>
      <c r="Q131" s="40"/>
      <c r="R131" s="40"/>
      <c r="S131" s="40"/>
      <c r="T131" s="40"/>
    </row>
    <row r="132" spans="2:20" x14ac:dyDescent="0.25">
      <c r="B132" s="40"/>
      <c r="C132" s="40"/>
      <c r="D132" s="40"/>
      <c r="E132" s="40"/>
      <c r="F132" s="40"/>
      <c r="G132" s="40"/>
      <c r="H132" s="40"/>
      <c r="I132" s="40"/>
      <c r="J132" s="40"/>
      <c r="K132" s="40"/>
      <c r="L132" s="40"/>
      <c r="M132" s="40"/>
      <c r="N132" s="40"/>
      <c r="O132" s="40"/>
      <c r="P132" s="40"/>
      <c r="Q132" s="40"/>
      <c r="R132" s="40"/>
      <c r="S132" s="40"/>
      <c r="T132" s="40"/>
    </row>
    <row r="133" spans="2:20" x14ac:dyDescent="0.25">
      <c r="B133" s="40"/>
      <c r="C133" s="40"/>
      <c r="D133" s="40"/>
      <c r="E133" s="40"/>
      <c r="F133" s="40"/>
      <c r="G133" s="40"/>
      <c r="H133" s="40"/>
      <c r="I133" s="40"/>
      <c r="J133" s="40"/>
      <c r="K133" s="40"/>
      <c r="L133" s="40"/>
      <c r="M133" s="40"/>
      <c r="N133" s="40"/>
      <c r="O133" s="40"/>
      <c r="P133" s="40"/>
      <c r="Q133" s="40"/>
      <c r="R133" s="40"/>
      <c r="S133" s="40"/>
      <c r="T133" s="40"/>
    </row>
    <row r="134" spans="2:20" x14ac:dyDescent="0.25">
      <c r="B134" s="40"/>
      <c r="C134" s="40"/>
      <c r="D134" s="40"/>
      <c r="E134" s="40"/>
      <c r="F134" s="40"/>
      <c r="G134" s="40"/>
      <c r="H134" s="40"/>
      <c r="I134" s="40"/>
      <c r="J134" s="40"/>
      <c r="K134" s="40"/>
      <c r="L134" s="40"/>
      <c r="M134" s="40"/>
      <c r="N134" s="40"/>
      <c r="O134" s="40"/>
      <c r="P134" s="40"/>
      <c r="Q134" s="40"/>
      <c r="R134" s="40"/>
      <c r="S134" s="40"/>
      <c r="T134" s="40"/>
    </row>
    <row r="135" spans="2:20" x14ac:dyDescent="0.25">
      <c r="B135" s="40"/>
      <c r="C135" s="40"/>
      <c r="D135" s="40"/>
      <c r="E135" s="40"/>
      <c r="F135" s="40"/>
      <c r="G135" s="40"/>
      <c r="H135" s="40"/>
      <c r="I135" s="40"/>
      <c r="J135" s="40"/>
      <c r="K135" s="40"/>
      <c r="L135" s="40"/>
      <c r="M135" s="40"/>
      <c r="N135" s="40"/>
      <c r="O135" s="40"/>
      <c r="P135" s="40"/>
      <c r="Q135" s="40"/>
      <c r="R135" s="40"/>
      <c r="S135" s="40"/>
      <c r="T135" s="40"/>
    </row>
    <row r="136" spans="2:20" x14ac:dyDescent="0.25">
      <c r="B136" s="40"/>
      <c r="C136" s="40"/>
      <c r="D136" s="40"/>
      <c r="E136" s="40"/>
      <c r="F136" s="40"/>
      <c r="G136" s="40"/>
      <c r="H136" s="40"/>
      <c r="I136" s="40"/>
      <c r="J136" s="40"/>
      <c r="K136" s="40"/>
      <c r="L136" s="40"/>
      <c r="M136" s="40"/>
      <c r="N136" s="40"/>
      <c r="O136" s="40"/>
      <c r="P136" s="40"/>
      <c r="Q136" s="40"/>
      <c r="R136" s="40"/>
      <c r="S136" s="40"/>
      <c r="T136" s="40"/>
    </row>
    <row r="137" spans="2:20" x14ac:dyDescent="0.25">
      <c r="B137" s="40"/>
      <c r="C137" s="40"/>
      <c r="D137" s="40"/>
      <c r="E137" s="40"/>
      <c r="F137" s="40"/>
      <c r="G137" s="40"/>
      <c r="H137" s="40"/>
      <c r="I137" s="40"/>
      <c r="J137" s="40"/>
      <c r="K137" s="40"/>
      <c r="L137" s="40"/>
      <c r="M137" s="40"/>
      <c r="N137" s="40"/>
      <c r="O137" s="40"/>
      <c r="P137" s="40"/>
      <c r="Q137" s="40"/>
      <c r="R137" s="40"/>
      <c r="S137" s="40"/>
      <c r="T137" s="40"/>
    </row>
    <row r="138" spans="2:20" x14ac:dyDescent="0.25">
      <c r="B138" s="40"/>
      <c r="C138" s="40"/>
      <c r="D138" s="40"/>
      <c r="E138" s="40"/>
      <c r="F138" s="40"/>
      <c r="G138" s="40"/>
      <c r="H138" s="40"/>
      <c r="I138" s="40"/>
      <c r="J138" s="40"/>
      <c r="K138" s="40"/>
      <c r="L138" s="40"/>
      <c r="M138" s="40"/>
      <c r="N138" s="40"/>
      <c r="O138" s="40"/>
      <c r="P138" s="40"/>
      <c r="Q138" s="40"/>
      <c r="R138" s="40"/>
      <c r="S138" s="40"/>
      <c r="T138" s="40"/>
    </row>
    <row r="139" spans="2:20" x14ac:dyDescent="0.25">
      <c r="B139" s="40"/>
      <c r="C139" s="40"/>
      <c r="D139" s="40"/>
      <c r="E139" s="40"/>
      <c r="F139" s="40"/>
      <c r="G139" s="40"/>
      <c r="H139" s="40"/>
      <c r="I139" s="40"/>
      <c r="J139" s="40"/>
      <c r="K139" s="40"/>
      <c r="L139" s="40"/>
      <c r="M139" s="40"/>
      <c r="N139" s="40"/>
      <c r="O139" s="40"/>
      <c r="P139" s="40"/>
      <c r="Q139" s="40"/>
      <c r="R139" s="40"/>
      <c r="S139" s="40"/>
      <c r="T139" s="40"/>
    </row>
    <row r="140" spans="2:20" x14ac:dyDescent="0.25">
      <c r="B140" s="40"/>
      <c r="C140" s="40"/>
      <c r="D140" s="40"/>
      <c r="E140" s="40"/>
      <c r="F140" s="40"/>
      <c r="G140" s="40"/>
      <c r="H140" s="40"/>
      <c r="I140" s="40"/>
      <c r="J140" s="40"/>
      <c r="K140" s="40"/>
      <c r="L140" s="40"/>
      <c r="M140" s="40"/>
      <c r="N140" s="40"/>
      <c r="O140" s="40"/>
      <c r="P140" s="40"/>
      <c r="Q140" s="40"/>
      <c r="R140" s="40"/>
      <c r="S140" s="40"/>
      <c r="T140" s="40"/>
    </row>
    <row r="141" spans="2:20" x14ac:dyDescent="0.25">
      <c r="B141" s="40"/>
      <c r="C141" s="40"/>
      <c r="D141" s="40"/>
      <c r="E141" s="40"/>
      <c r="F141" s="40"/>
      <c r="G141" s="40"/>
      <c r="H141" s="40"/>
      <c r="I141" s="40"/>
      <c r="J141" s="40"/>
      <c r="K141" s="40"/>
      <c r="L141" s="40"/>
      <c r="M141" s="40"/>
      <c r="N141" s="40"/>
      <c r="O141" s="40"/>
      <c r="P141" s="40"/>
      <c r="Q141" s="40"/>
      <c r="R141" s="40"/>
      <c r="S141" s="40"/>
      <c r="T141" s="40"/>
    </row>
    <row r="142" spans="2:20" x14ac:dyDescent="0.25">
      <c r="B142" s="40"/>
      <c r="C142" s="40"/>
      <c r="D142" s="40"/>
      <c r="E142" s="40"/>
      <c r="F142" s="40"/>
      <c r="G142" s="40"/>
      <c r="H142" s="40"/>
      <c r="I142" s="40"/>
      <c r="J142" s="40"/>
      <c r="K142" s="40"/>
      <c r="L142" s="40"/>
      <c r="M142" s="40"/>
      <c r="N142" s="40"/>
      <c r="O142" s="40"/>
      <c r="P142" s="40"/>
      <c r="Q142" s="40"/>
      <c r="R142" s="40"/>
      <c r="S142" s="40"/>
      <c r="T142" s="40"/>
    </row>
    <row r="143" spans="2:20" x14ac:dyDescent="0.25">
      <c r="B143" s="40"/>
      <c r="C143" s="40"/>
      <c r="D143" s="40"/>
      <c r="E143" s="40"/>
      <c r="F143" s="40"/>
      <c r="G143" s="40"/>
      <c r="H143" s="40"/>
      <c r="I143" s="40"/>
      <c r="J143" s="40"/>
      <c r="K143" s="40"/>
      <c r="L143" s="40"/>
      <c r="M143" s="40"/>
      <c r="N143" s="40"/>
      <c r="O143" s="40"/>
      <c r="P143" s="40"/>
      <c r="Q143" s="40"/>
      <c r="R143" s="40"/>
      <c r="S143" s="40"/>
      <c r="T143" s="40"/>
    </row>
    <row r="144" spans="2:20" x14ac:dyDescent="0.25">
      <c r="B144" s="40"/>
      <c r="C144" s="40"/>
      <c r="D144" s="40"/>
      <c r="E144" s="40"/>
      <c r="F144" s="40"/>
      <c r="G144" s="40"/>
      <c r="H144" s="40"/>
      <c r="I144" s="40"/>
      <c r="J144" s="40"/>
      <c r="K144" s="40"/>
      <c r="L144" s="40"/>
      <c r="M144" s="40"/>
      <c r="N144" s="40"/>
      <c r="O144" s="40"/>
      <c r="P144" s="40"/>
      <c r="Q144" s="40"/>
      <c r="R144" s="40"/>
      <c r="S144" s="40"/>
      <c r="T144" s="40"/>
    </row>
    <row r="145" spans="2:20" x14ac:dyDescent="0.25">
      <c r="B145" s="40"/>
      <c r="C145" s="40"/>
      <c r="D145" s="40"/>
      <c r="E145" s="40"/>
      <c r="F145" s="40"/>
      <c r="G145" s="40"/>
      <c r="H145" s="40"/>
      <c r="I145" s="40"/>
      <c r="J145" s="40"/>
      <c r="K145" s="40"/>
      <c r="L145" s="40"/>
      <c r="M145" s="40"/>
      <c r="N145" s="40"/>
      <c r="O145" s="40"/>
      <c r="P145" s="40"/>
      <c r="Q145" s="40"/>
      <c r="R145" s="40"/>
      <c r="S145" s="40"/>
      <c r="T145" s="40"/>
    </row>
    <row r="146" spans="2:20" x14ac:dyDescent="0.25">
      <c r="B146" s="40"/>
      <c r="C146" s="40"/>
      <c r="D146" s="40"/>
      <c r="E146" s="40"/>
      <c r="F146" s="40"/>
      <c r="G146" s="40"/>
      <c r="H146" s="40"/>
      <c r="I146" s="40"/>
      <c r="J146" s="40"/>
      <c r="K146" s="40"/>
      <c r="L146" s="40"/>
      <c r="M146" s="40"/>
      <c r="N146" s="40"/>
      <c r="O146" s="40"/>
      <c r="P146" s="40"/>
      <c r="Q146" s="40"/>
      <c r="R146" s="40"/>
      <c r="S146" s="40"/>
      <c r="T146" s="40"/>
    </row>
    <row r="147" spans="2:20" x14ac:dyDescent="0.25">
      <c r="B147" s="40"/>
      <c r="C147" s="40"/>
      <c r="D147" s="40"/>
      <c r="E147" s="40"/>
      <c r="F147" s="40"/>
      <c r="G147" s="40"/>
      <c r="H147" s="40"/>
      <c r="I147" s="40"/>
      <c r="J147" s="40"/>
      <c r="K147" s="40"/>
      <c r="L147" s="40"/>
      <c r="M147" s="40"/>
      <c r="N147" s="40"/>
      <c r="O147" s="40"/>
      <c r="P147" s="40"/>
      <c r="Q147" s="40"/>
      <c r="R147" s="40"/>
      <c r="S147" s="40"/>
      <c r="T147" s="40"/>
    </row>
    <row r="148" spans="2:20" x14ac:dyDescent="0.25">
      <c r="B148" s="40"/>
      <c r="C148" s="40"/>
      <c r="D148" s="40"/>
      <c r="E148" s="40"/>
      <c r="F148" s="40"/>
      <c r="G148" s="40"/>
      <c r="H148" s="40"/>
      <c r="I148" s="40"/>
      <c r="J148" s="40"/>
      <c r="K148" s="40"/>
      <c r="L148" s="40"/>
      <c r="M148" s="40"/>
      <c r="N148" s="40"/>
      <c r="O148" s="40"/>
      <c r="P148" s="40"/>
      <c r="Q148" s="40"/>
      <c r="R148" s="40"/>
      <c r="S148" s="40"/>
      <c r="T148" s="40"/>
    </row>
    <row r="149" spans="2:20" x14ac:dyDescent="0.25">
      <c r="B149" s="40"/>
      <c r="C149" s="40"/>
      <c r="D149" s="40"/>
      <c r="E149" s="40"/>
      <c r="F149" s="40"/>
      <c r="G149" s="40"/>
      <c r="H149" s="40"/>
      <c r="I149" s="40"/>
      <c r="J149" s="40"/>
      <c r="K149" s="40"/>
      <c r="L149" s="40"/>
      <c r="M149" s="40"/>
      <c r="N149" s="40"/>
      <c r="O149" s="40"/>
      <c r="P149" s="40"/>
      <c r="Q149" s="40"/>
      <c r="R149" s="40"/>
      <c r="S149" s="40"/>
      <c r="T149" s="40"/>
    </row>
    <row r="150" spans="2:20" x14ac:dyDescent="0.25">
      <c r="B150" s="40"/>
      <c r="C150" s="40"/>
      <c r="D150" s="40"/>
      <c r="E150" s="40"/>
      <c r="F150" s="40"/>
      <c r="G150" s="40"/>
      <c r="H150" s="40"/>
      <c r="I150" s="40"/>
      <c r="J150" s="40"/>
      <c r="K150" s="40"/>
      <c r="L150" s="40"/>
      <c r="M150" s="40"/>
      <c r="N150" s="40"/>
      <c r="O150" s="40"/>
      <c r="P150" s="40"/>
      <c r="Q150" s="40"/>
      <c r="R150" s="40"/>
      <c r="S150" s="40"/>
      <c r="T150" s="40"/>
    </row>
    <row r="151" spans="2:20" x14ac:dyDescent="0.25">
      <c r="B151" s="40"/>
      <c r="C151" s="40"/>
      <c r="D151" s="40"/>
      <c r="E151" s="40"/>
      <c r="F151" s="40"/>
      <c r="G151" s="40"/>
      <c r="H151" s="40"/>
      <c r="I151" s="40"/>
      <c r="J151" s="40"/>
      <c r="K151" s="40"/>
      <c r="L151" s="40"/>
      <c r="M151" s="40"/>
      <c r="N151" s="40"/>
      <c r="O151" s="40"/>
      <c r="P151" s="40"/>
      <c r="Q151" s="40"/>
      <c r="R151" s="40"/>
      <c r="S151" s="40"/>
      <c r="T151" s="40"/>
    </row>
    <row r="152" spans="2:20" x14ac:dyDescent="0.25">
      <c r="B152" s="40"/>
      <c r="C152" s="40"/>
      <c r="D152" s="40"/>
      <c r="E152" s="40"/>
      <c r="F152" s="40"/>
      <c r="G152" s="40"/>
      <c r="H152" s="40"/>
      <c r="I152" s="40"/>
      <c r="J152" s="40"/>
      <c r="K152" s="40"/>
      <c r="L152" s="40"/>
      <c r="M152" s="40"/>
      <c r="N152" s="40"/>
      <c r="O152" s="40"/>
      <c r="P152" s="40"/>
      <c r="Q152" s="40"/>
      <c r="R152" s="40"/>
      <c r="S152" s="40"/>
      <c r="T152" s="40"/>
    </row>
    <row r="153" spans="2:20" x14ac:dyDescent="0.25">
      <c r="B153" s="40"/>
      <c r="C153" s="40"/>
      <c r="D153" s="40"/>
      <c r="E153" s="40"/>
      <c r="F153" s="40"/>
      <c r="G153" s="40"/>
      <c r="H153" s="40"/>
      <c r="I153" s="40"/>
      <c r="J153" s="40"/>
      <c r="K153" s="40"/>
      <c r="L153" s="40"/>
      <c r="M153" s="40"/>
      <c r="N153" s="40"/>
      <c r="O153" s="40"/>
      <c r="P153" s="40"/>
      <c r="Q153" s="40"/>
      <c r="R153" s="40"/>
      <c r="S153" s="40"/>
      <c r="T153" s="40"/>
    </row>
    <row r="154" spans="2:20" x14ac:dyDescent="0.25">
      <c r="B154" s="40"/>
      <c r="C154" s="40"/>
      <c r="D154" s="40"/>
      <c r="E154" s="40"/>
      <c r="F154" s="40"/>
      <c r="G154" s="40"/>
      <c r="H154" s="40"/>
      <c r="I154" s="40"/>
      <c r="J154" s="40"/>
      <c r="K154" s="40"/>
      <c r="L154" s="40"/>
      <c r="M154" s="40"/>
      <c r="N154" s="40"/>
      <c r="O154" s="40"/>
      <c r="P154" s="40"/>
      <c r="Q154" s="40"/>
      <c r="R154" s="40"/>
      <c r="S154" s="40"/>
      <c r="T154" s="40"/>
    </row>
    <row r="155" spans="2:20" x14ac:dyDescent="0.25">
      <c r="B155" s="40"/>
      <c r="C155" s="40"/>
      <c r="D155" s="40"/>
      <c r="E155" s="40"/>
      <c r="F155" s="40"/>
      <c r="G155" s="40"/>
      <c r="H155" s="40"/>
      <c r="I155" s="40"/>
      <c r="J155" s="40"/>
      <c r="K155" s="40"/>
      <c r="L155" s="40"/>
      <c r="M155" s="40"/>
      <c r="N155" s="40"/>
      <c r="O155" s="40"/>
      <c r="P155" s="40"/>
      <c r="Q155" s="40"/>
      <c r="R155" s="40"/>
      <c r="S155" s="40"/>
      <c r="T155" s="40"/>
    </row>
    <row r="156" spans="2:20" x14ac:dyDescent="0.25">
      <c r="B156" s="40"/>
      <c r="C156" s="40"/>
      <c r="D156" s="40"/>
      <c r="E156" s="40"/>
      <c r="F156" s="40"/>
      <c r="G156" s="40"/>
      <c r="H156" s="40"/>
      <c r="I156" s="40"/>
      <c r="J156" s="40"/>
      <c r="K156" s="40"/>
      <c r="L156" s="40"/>
      <c r="M156" s="40"/>
      <c r="N156" s="40"/>
      <c r="O156" s="40"/>
      <c r="P156" s="40"/>
      <c r="Q156" s="40"/>
      <c r="R156" s="40"/>
      <c r="S156" s="40"/>
      <c r="T156" s="40"/>
    </row>
    <row r="157" spans="2:20" x14ac:dyDescent="0.25">
      <c r="B157" s="40"/>
      <c r="C157" s="40"/>
      <c r="D157" s="40"/>
      <c r="E157" s="40"/>
      <c r="F157" s="40"/>
      <c r="G157" s="40"/>
      <c r="H157" s="40"/>
      <c r="I157" s="40"/>
      <c r="J157" s="40"/>
      <c r="K157" s="40"/>
      <c r="L157" s="40"/>
      <c r="M157" s="40"/>
      <c r="N157" s="40"/>
      <c r="O157" s="40"/>
      <c r="P157" s="40"/>
      <c r="Q157" s="40"/>
      <c r="R157" s="40"/>
      <c r="S157" s="40"/>
      <c r="T157" s="40"/>
    </row>
    <row r="158" spans="2:20" x14ac:dyDescent="0.25">
      <c r="B158" s="40"/>
      <c r="C158" s="40"/>
      <c r="D158" s="40"/>
      <c r="E158" s="40"/>
      <c r="F158" s="40"/>
      <c r="G158" s="40"/>
      <c r="H158" s="40"/>
      <c r="I158" s="40"/>
      <c r="J158" s="40"/>
      <c r="K158" s="40"/>
      <c r="L158" s="40"/>
      <c r="M158" s="40"/>
      <c r="N158" s="40"/>
      <c r="O158" s="40"/>
      <c r="P158" s="40"/>
      <c r="Q158" s="40"/>
      <c r="R158" s="40"/>
      <c r="S158" s="40"/>
      <c r="T158" s="40"/>
    </row>
    <row r="159" spans="2:20" x14ac:dyDescent="0.25">
      <c r="B159" s="40"/>
      <c r="C159" s="40"/>
      <c r="D159" s="40"/>
      <c r="E159" s="40"/>
      <c r="F159" s="40"/>
      <c r="G159" s="40"/>
      <c r="H159" s="40"/>
      <c r="I159" s="40"/>
      <c r="J159" s="40"/>
      <c r="K159" s="40"/>
      <c r="L159" s="40"/>
      <c r="M159" s="40"/>
      <c r="N159" s="40"/>
      <c r="O159" s="40"/>
      <c r="P159" s="40"/>
      <c r="Q159" s="40"/>
      <c r="R159" s="40"/>
      <c r="S159" s="40"/>
      <c r="T159" s="40"/>
    </row>
    <row r="160" spans="2:20" x14ac:dyDescent="0.25">
      <c r="B160" s="40"/>
      <c r="C160" s="40"/>
      <c r="D160" s="40"/>
      <c r="E160" s="40"/>
      <c r="F160" s="40"/>
      <c r="G160" s="40"/>
      <c r="H160" s="40"/>
      <c r="I160" s="40"/>
      <c r="J160" s="40"/>
      <c r="K160" s="40"/>
      <c r="L160" s="40"/>
      <c r="M160" s="40"/>
      <c r="N160" s="40"/>
      <c r="O160" s="40"/>
      <c r="P160" s="40"/>
      <c r="Q160" s="40"/>
      <c r="R160" s="40"/>
      <c r="S160" s="40"/>
      <c r="T160" s="40"/>
    </row>
    <row r="161" spans="2:20" x14ac:dyDescent="0.25">
      <c r="B161" s="40"/>
      <c r="C161" s="40"/>
      <c r="D161" s="40"/>
      <c r="E161" s="40"/>
      <c r="F161" s="40"/>
      <c r="G161" s="40"/>
      <c r="H161" s="40"/>
      <c r="I161" s="40"/>
      <c r="J161" s="40"/>
      <c r="K161" s="40"/>
      <c r="L161" s="40"/>
      <c r="M161" s="40"/>
      <c r="N161" s="40"/>
      <c r="O161" s="40"/>
      <c r="P161" s="40"/>
      <c r="Q161" s="40"/>
      <c r="R161" s="40"/>
      <c r="S161" s="40"/>
      <c r="T161" s="40"/>
    </row>
    <row r="162" spans="2:20" x14ac:dyDescent="0.25">
      <c r="B162" s="40"/>
      <c r="C162" s="40"/>
      <c r="D162" s="40"/>
      <c r="E162" s="40"/>
      <c r="F162" s="40"/>
      <c r="G162" s="40"/>
      <c r="H162" s="40"/>
      <c r="I162" s="40"/>
      <c r="J162" s="40"/>
      <c r="K162" s="40"/>
      <c r="L162" s="40"/>
      <c r="M162" s="40"/>
      <c r="N162" s="40"/>
      <c r="O162" s="40"/>
      <c r="P162" s="40"/>
      <c r="Q162" s="40"/>
      <c r="R162" s="40"/>
      <c r="S162" s="40"/>
      <c r="T162" s="40"/>
    </row>
    <row r="163" spans="2:20" x14ac:dyDescent="0.25">
      <c r="B163" s="40"/>
      <c r="C163" s="40"/>
      <c r="D163" s="40"/>
      <c r="E163" s="40"/>
      <c r="F163" s="40"/>
      <c r="G163" s="40"/>
      <c r="H163" s="40"/>
      <c r="I163" s="40"/>
      <c r="J163" s="40"/>
      <c r="K163" s="40"/>
      <c r="L163" s="40"/>
      <c r="M163" s="40"/>
      <c r="N163" s="40"/>
      <c r="O163" s="40"/>
      <c r="P163" s="40"/>
      <c r="Q163" s="40"/>
      <c r="R163" s="40"/>
      <c r="S163" s="40"/>
      <c r="T163" s="40"/>
    </row>
    <row r="164" spans="2:20" x14ac:dyDescent="0.25">
      <c r="B164" s="40"/>
      <c r="C164" s="40"/>
      <c r="D164" s="40"/>
      <c r="E164" s="40"/>
      <c r="F164" s="40"/>
      <c r="G164" s="40"/>
      <c r="H164" s="40"/>
      <c r="I164" s="40"/>
      <c r="J164" s="40"/>
      <c r="K164" s="40"/>
      <c r="L164" s="40"/>
      <c r="M164" s="40"/>
      <c r="N164" s="40"/>
      <c r="O164" s="40"/>
      <c r="P164" s="40"/>
      <c r="Q164" s="40"/>
      <c r="R164" s="40"/>
      <c r="S164" s="40"/>
      <c r="T164" s="40"/>
    </row>
    <row r="165" spans="2:20" x14ac:dyDescent="0.25">
      <c r="B165" s="40"/>
      <c r="C165" s="40"/>
      <c r="D165" s="40"/>
      <c r="E165" s="40"/>
      <c r="F165" s="40"/>
      <c r="G165" s="40"/>
      <c r="H165" s="40"/>
      <c r="I165" s="40"/>
      <c r="J165" s="40"/>
      <c r="K165" s="40"/>
      <c r="L165" s="40"/>
      <c r="M165" s="40"/>
      <c r="N165" s="40"/>
      <c r="O165" s="40"/>
      <c r="P165" s="40"/>
      <c r="Q165" s="40"/>
      <c r="R165" s="40"/>
      <c r="S165" s="40"/>
      <c r="T165" s="40"/>
    </row>
    <row r="166" spans="2:20" x14ac:dyDescent="0.25">
      <c r="B166" s="40"/>
      <c r="C166" s="40"/>
      <c r="D166" s="40"/>
      <c r="E166" s="40"/>
      <c r="F166" s="40"/>
      <c r="G166" s="40"/>
      <c r="H166" s="40"/>
      <c r="I166" s="40"/>
      <c r="J166" s="40"/>
      <c r="K166" s="40"/>
      <c r="L166" s="40"/>
      <c r="M166" s="40"/>
      <c r="N166" s="40"/>
      <c r="O166" s="40"/>
      <c r="P166" s="40"/>
      <c r="Q166" s="40"/>
      <c r="R166" s="40"/>
      <c r="S166" s="40"/>
      <c r="T166" s="40"/>
    </row>
    <row r="167" spans="2:20" x14ac:dyDescent="0.25">
      <c r="B167" s="40"/>
      <c r="C167" s="40"/>
      <c r="D167" s="40"/>
      <c r="E167" s="40"/>
      <c r="F167" s="40"/>
      <c r="G167" s="40"/>
      <c r="H167" s="40"/>
      <c r="I167" s="40"/>
      <c r="J167" s="40"/>
      <c r="K167" s="40"/>
      <c r="L167" s="40"/>
      <c r="M167" s="40"/>
      <c r="N167" s="40"/>
      <c r="O167" s="40"/>
      <c r="P167" s="40"/>
      <c r="Q167" s="40"/>
      <c r="R167" s="40"/>
      <c r="S167" s="40"/>
      <c r="T167" s="40"/>
    </row>
    <row r="168" spans="2:20" x14ac:dyDescent="0.25">
      <c r="B168" s="40"/>
      <c r="C168" s="40"/>
      <c r="D168" s="40"/>
      <c r="E168" s="40"/>
      <c r="F168" s="40"/>
      <c r="G168" s="40"/>
      <c r="H168" s="40"/>
      <c r="I168" s="40"/>
      <c r="J168" s="40"/>
      <c r="K168" s="40"/>
      <c r="L168" s="40"/>
      <c r="M168" s="40"/>
      <c r="N168" s="40"/>
      <c r="O168" s="40"/>
      <c r="P168" s="40"/>
      <c r="Q168" s="40"/>
      <c r="R168" s="40"/>
      <c r="S168" s="40"/>
      <c r="T168" s="40"/>
    </row>
    <row r="169" spans="2:20" x14ac:dyDescent="0.25">
      <c r="B169" s="40"/>
      <c r="C169" s="40"/>
      <c r="D169" s="40"/>
      <c r="E169" s="40"/>
      <c r="F169" s="40"/>
      <c r="G169" s="40"/>
      <c r="H169" s="40"/>
      <c r="I169" s="40"/>
      <c r="J169" s="40"/>
      <c r="K169" s="40"/>
      <c r="L169" s="40"/>
      <c r="M169" s="40"/>
      <c r="N169" s="40"/>
      <c r="O169" s="40"/>
      <c r="P169" s="40"/>
      <c r="Q169" s="40"/>
      <c r="R169" s="40"/>
      <c r="S169" s="40"/>
      <c r="T169" s="40"/>
    </row>
    <row r="170" spans="2:20" x14ac:dyDescent="0.25">
      <c r="B170" s="40"/>
      <c r="C170" s="40"/>
      <c r="D170" s="40"/>
      <c r="E170" s="40"/>
      <c r="F170" s="40"/>
      <c r="G170" s="40"/>
      <c r="H170" s="40"/>
      <c r="I170" s="40"/>
      <c r="J170" s="40"/>
      <c r="K170" s="40"/>
      <c r="L170" s="40"/>
      <c r="M170" s="40"/>
      <c r="N170" s="40"/>
      <c r="O170" s="40"/>
      <c r="P170" s="40"/>
      <c r="Q170" s="40"/>
      <c r="R170" s="40"/>
      <c r="S170" s="40"/>
      <c r="T170" s="40"/>
    </row>
    <row r="171" spans="2:20" x14ac:dyDescent="0.25">
      <c r="B171" s="40"/>
      <c r="C171" s="40"/>
      <c r="D171" s="40"/>
      <c r="E171" s="40"/>
      <c r="F171" s="40"/>
      <c r="G171" s="40"/>
      <c r="H171" s="40"/>
      <c r="I171" s="40"/>
      <c r="J171" s="40"/>
      <c r="K171" s="40"/>
      <c r="L171" s="40"/>
      <c r="M171" s="40"/>
      <c r="N171" s="40"/>
      <c r="O171" s="40"/>
      <c r="P171" s="40"/>
      <c r="Q171" s="40"/>
      <c r="R171" s="40"/>
      <c r="S171" s="40"/>
      <c r="T171" s="40"/>
    </row>
    <row r="172" spans="2:20" x14ac:dyDescent="0.25">
      <c r="B172" s="40"/>
      <c r="C172" s="40"/>
      <c r="D172" s="40"/>
      <c r="E172" s="40"/>
      <c r="F172" s="40"/>
      <c r="G172" s="40"/>
      <c r="H172" s="40"/>
      <c r="I172" s="40"/>
      <c r="J172" s="40"/>
      <c r="K172" s="40"/>
      <c r="L172" s="40"/>
      <c r="M172" s="40"/>
      <c r="N172" s="40"/>
      <c r="O172" s="40"/>
      <c r="P172" s="40"/>
      <c r="Q172" s="40"/>
      <c r="R172" s="40"/>
      <c r="S172" s="40"/>
      <c r="T172" s="40"/>
    </row>
    <row r="173" spans="2:20" x14ac:dyDescent="0.25">
      <c r="B173" s="40"/>
      <c r="C173" s="40"/>
      <c r="D173" s="40"/>
      <c r="E173" s="40"/>
      <c r="F173" s="40"/>
      <c r="G173" s="40"/>
      <c r="H173" s="40"/>
      <c r="I173" s="40"/>
      <c r="J173" s="40"/>
      <c r="K173" s="40"/>
      <c r="L173" s="40"/>
      <c r="M173" s="40"/>
      <c r="N173" s="40"/>
      <c r="O173" s="40"/>
      <c r="P173" s="40"/>
      <c r="Q173" s="40"/>
      <c r="R173" s="40"/>
      <c r="S173" s="40"/>
      <c r="T173" s="40"/>
    </row>
    <row r="174" spans="2:20" x14ac:dyDescent="0.25">
      <c r="B174" s="40"/>
      <c r="C174" s="40"/>
      <c r="D174" s="40"/>
      <c r="E174" s="40"/>
      <c r="F174" s="40"/>
      <c r="G174" s="40"/>
      <c r="H174" s="40"/>
      <c r="I174" s="40"/>
      <c r="J174" s="40"/>
      <c r="K174" s="40"/>
      <c r="L174" s="40"/>
      <c r="M174" s="40"/>
      <c r="N174" s="40"/>
      <c r="O174" s="40"/>
      <c r="P174" s="40"/>
      <c r="Q174" s="40"/>
      <c r="R174" s="40"/>
      <c r="S174" s="40"/>
      <c r="T174" s="40"/>
    </row>
    <row r="175" spans="2:20" x14ac:dyDescent="0.25">
      <c r="B175" s="40"/>
      <c r="C175" s="40"/>
      <c r="D175" s="40"/>
      <c r="E175" s="40"/>
      <c r="F175" s="40"/>
      <c r="G175" s="40"/>
      <c r="H175" s="40"/>
      <c r="I175" s="40"/>
      <c r="J175" s="40"/>
      <c r="K175" s="40"/>
      <c r="L175" s="40"/>
      <c r="M175" s="40"/>
      <c r="N175" s="40"/>
      <c r="O175" s="40"/>
      <c r="P175" s="40"/>
      <c r="Q175" s="40"/>
      <c r="R175" s="40"/>
      <c r="S175" s="40"/>
      <c r="T175" s="40"/>
    </row>
    <row r="176" spans="2:20" x14ac:dyDescent="0.25">
      <c r="B176" s="40"/>
      <c r="C176" s="40"/>
      <c r="D176" s="40"/>
      <c r="E176" s="40"/>
      <c r="F176" s="40"/>
      <c r="G176" s="40"/>
      <c r="H176" s="40"/>
      <c r="I176" s="40"/>
      <c r="J176" s="40"/>
      <c r="K176" s="40"/>
      <c r="L176" s="40"/>
      <c r="M176" s="40"/>
      <c r="N176" s="40"/>
      <c r="O176" s="40"/>
      <c r="P176" s="40"/>
      <c r="Q176" s="40"/>
      <c r="R176" s="40"/>
      <c r="S176" s="40"/>
      <c r="T176" s="40"/>
    </row>
    <row r="177" spans="2:20" x14ac:dyDescent="0.25">
      <c r="B177" s="40"/>
      <c r="C177" s="40"/>
      <c r="D177" s="40"/>
      <c r="E177" s="40"/>
      <c r="F177" s="40"/>
      <c r="G177" s="40"/>
      <c r="H177" s="40"/>
      <c r="I177" s="40"/>
      <c r="J177" s="40"/>
      <c r="K177" s="40"/>
      <c r="L177" s="40"/>
      <c r="M177" s="40"/>
      <c r="N177" s="40"/>
      <c r="O177" s="40"/>
      <c r="P177" s="40"/>
      <c r="Q177" s="40"/>
      <c r="R177" s="40"/>
      <c r="S177" s="40"/>
      <c r="T177" s="40"/>
    </row>
    <row r="178" spans="2:20" x14ac:dyDescent="0.25">
      <c r="B178" s="40"/>
      <c r="C178" s="40"/>
      <c r="D178" s="40"/>
      <c r="E178" s="40"/>
      <c r="F178" s="40"/>
      <c r="G178" s="40"/>
      <c r="H178" s="40"/>
      <c r="I178" s="40"/>
      <c r="J178" s="40"/>
      <c r="K178" s="40"/>
      <c r="L178" s="40"/>
      <c r="M178" s="40"/>
      <c r="N178" s="40"/>
      <c r="O178" s="40"/>
      <c r="P178" s="40"/>
      <c r="Q178" s="40"/>
      <c r="R178" s="40"/>
      <c r="S178" s="40"/>
      <c r="T178" s="40"/>
    </row>
    <row r="179" spans="2:20" x14ac:dyDescent="0.25">
      <c r="B179" s="40"/>
      <c r="C179" s="40"/>
      <c r="D179" s="40"/>
      <c r="E179" s="40"/>
      <c r="F179" s="40"/>
      <c r="G179" s="40"/>
      <c r="H179" s="40"/>
      <c r="I179" s="40"/>
      <c r="J179" s="40"/>
      <c r="K179" s="40"/>
      <c r="L179" s="40"/>
      <c r="M179" s="40"/>
      <c r="N179" s="40"/>
      <c r="O179" s="40"/>
      <c r="P179" s="40"/>
      <c r="Q179" s="40"/>
      <c r="R179" s="40"/>
      <c r="S179" s="40"/>
      <c r="T179" s="40"/>
    </row>
    <row r="180" spans="2:20" x14ac:dyDescent="0.25">
      <c r="B180" s="40"/>
      <c r="C180" s="40"/>
      <c r="D180" s="40"/>
      <c r="E180" s="40"/>
      <c r="F180" s="40"/>
      <c r="G180" s="40"/>
      <c r="H180" s="40"/>
      <c r="I180" s="40"/>
      <c r="J180" s="40"/>
      <c r="K180" s="40"/>
      <c r="L180" s="40"/>
      <c r="M180" s="40"/>
      <c r="N180" s="40"/>
      <c r="O180" s="40"/>
      <c r="P180" s="40"/>
      <c r="Q180" s="40"/>
      <c r="R180" s="40"/>
      <c r="S180" s="40"/>
      <c r="T180" s="40"/>
    </row>
    <row r="181" spans="2:20" x14ac:dyDescent="0.25">
      <c r="B181" s="40"/>
      <c r="C181" s="40"/>
      <c r="D181" s="40"/>
      <c r="E181" s="40"/>
      <c r="F181" s="40"/>
      <c r="G181" s="40"/>
      <c r="H181" s="40"/>
      <c r="I181" s="40"/>
      <c r="J181" s="40"/>
      <c r="K181" s="40"/>
      <c r="L181" s="40"/>
      <c r="M181" s="40"/>
      <c r="N181" s="40"/>
      <c r="O181" s="40"/>
      <c r="P181" s="40"/>
      <c r="Q181" s="40"/>
      <c r="R181" s="40"/>
      <c r="S181" s="40"/>
      <c r="T181" s="40"/>
    </row>
    <row r="182" spans="2:20" x14ac:dyDescent="0.25">
      <c r="B182" s="40"/>
      <c r="C182" s="40"/>
      <c r="D182" s="40"/>
      <c r="E182" s="40"/>
      <c r="F182" s="40"/>
      <c r="G182" s="40"/>
      <c r="H182" s="40"/>
      <c r="I182" s="40"/>
      <c r="J182" s="40"/>
      <c r="K182" s="40"/>
      <c r="L182" s="40"/>
      <c r="M182" s="40"/>
      <c r="N182" s="40"/>
      <c r="O182" s="40"/>
      <c r="P182" s="40"/>
      <c r="Q182" s="40"/>
      <c r="R182" s="40"/>
      <c r="S182" s="40"/>
      <c r="T182" s="40"/>
    </row>
    <row r="183" spans="2:20" x14ac:dyDescent="0.25">
      <c r="B183" s="40"/>
      <c r="C183" s="40"/>
      <c r="D183" s="40"/>
      <c r="E183" s="40"/>
      <c r="F183" s="40"/>
      <c r="G183" s="40"/>
      <c r="H183" s="40"/>
      <c r="I183" s="40"/>
      <c r="J183" s="40"/>
      <c r="K183" s="40"/>
      <c r="L183" s="40"/>
      <c r="M183" s="40"/>
      <c r="N183" s="40"/>
      <c r="O183" s="40"/>
      <c r="P183" s="40"/>
      <c r="Q183" s="40"/>
      <c r="R183" s="40"/>
      <c r="S183" s="40"/>
      <c r="T183" s="40"/>
    </row>
    <row r="184" spans="2:20" x14ac:dyDescent="0.25">
      <c r="B184" s="40"/>
      <c r="C184" s="40"/>
      <c r="D184" s="40"/>
      <c r="E184" s="40"/>
      <c r="F184" s="40"/>
      <c r="G184" s="40"/>
      <c r="H184" s="40"/>
      <c r="I184" s="40"/>
      <c r="J184" s="40"/>
      <c r="K184" s="40"/>
      <c r="L184" s="40"/>
      <c r="M184" s="40"/>
      <c r="N184" s="40"/>
      <c r="O184" s="40"/>
      <c r="P184" s="40"/>
      <c r="Q184" s="40"/>
      <c r="R184" s="40"/>
      <c r="S184" s="40"/>
      <c r="T184" s="40"/>
    </row>
    <row r="185" spans="2:20" x14ac:dyDescent="0.25">
      <c r="B185" s="40"/>
      <c r="C185" s="40"/>
      <c r="D185" s="40"/>
      <c r="E185" s="40"/>
      <c r="F185" s="40"/>
      <c r="G185" s="40"/>
      <c r="H185" s="40"/>
      <c r="I185" s="40"/>
      <c r="J185" s="40"/>
      <c r="K185" s="40"/>
      <c r="L185" s="40"/>
      <c r="M185" s="40"/>
      <c r="N185" s="40"/>
      <c r="O185" s="40"/>
      <c r="P185" s="40"/>
      <c r="Q185" s="40"/>
      <c r="R185" s="40"/>
      <c r="S185" s="40"/>
      <c r="T185" s="40"/>
    </row>
    <row r="186" spans="2:20" x14ac:dyDescent="0.25">
      <c r="B186" s="40"/>
      <c r="C186" s="40"/>
      <c r="D186" s="40"/>
      <c r="E186" s="40"/>
      <c r="F186" s="40"/>
      <c r="G186" s="40"/>
      <c r="H186" s="40"/>
      <c r="I186" s="40"/>
      <c r="J186" s="40"/>
      <c r="K186" s="40"/>
      <c r="L186" s="40"/>
      <c r="M186" s="40"/>
      <c r="N186" s="40"/>
      <c r="O186" s="40"/>
      <c r="P186" s="40"/>
      <c r="Q186" s="40"/>
      <c r="R186" s="40"/>
      <c r="S186" s="40"/>
      <c r="T186" s="40"/>
    </row>
    <row r="187" spans="2:20" x14ac:dyDescent="0.25">
      <c r="B187" s="40"/>
      <c r="C187" s="40"/>
      <c r="D187" s="40"/>
      <c r="E187" s="40"/>
      <c r="F187" s="40"/>
      <c r="G187" s="40"/>
      <c r="H187" s="40"/>
      <c r="I187" s="40"/>
      <c r="J187" s="40"/>
      <c r="K187" s="40"/>
      <c r="L187" s="40"/>
      <c r="M187" s="40"/>
      <c r="N187" s="40"/>
      <c r="O187" s="40"/>
      <c r="P187" s="40"/>
      <c r="Q187" s="40"/>
      <c r="R187" s="40"/>
      <c r="S187" s="40"/>
      <c r="T187" s="40"/>
    </row>
    <row r="188" spans="2:20" x14ac:dyDescent="0.25">
      <c r="B188" s="40"/>
      <c r="C188" s="40"/>
      <c r="D188" s="40"/>
      <c r="E188" s="40"/>
      <c r="F188" s="40"/>
      <c r="G188" s="40"/>
      <c r="H188" s="40"/>
      <c r="I188" s="40"/>
      <c r="J188" s="40"/>
      <c r="K188" s="40"/>
      <c r="L188" s="40"/>
      <c r="M188" s="40"/>
      <c r="N188" s="40"/>
      <c r="O188" s="40"/>
      <c r="P188" s="40"/>
      <c r="Q188" s="40"/>
      <c r="R188" s="40"/>
      <c r="S188" s="40"/>
      <c r="T188" s="40"/>
    </row>
    <row r="189" spans="2:20" x14ac:dyDescent="0.25">
      <c r="B189" s="40"/>
      <c r="C189" s="40"/>
      <c r="D189" s="40"/>
      <c r="E189" s="40"/>
      <c r="F189" s="40"/>
      <c r="G189" s="40"/>
      <c r="H189" s="40"/>
      <c r="I189" s="40"/>
      <c r="J189" s="40"/>
      <c r="K189" s="40"/>
      <c r="L189" s="40"/>
      <c r="M189" s="40"/>
      <c r="N189" s="40"/>
      <c r="O189" s="40"/>
      <c r="P189" s="40"/>
      <c r="Q189" s="40"/>
      <c r="R189" s="40"/>
      <c r="S189" s="40"/>
      <c r="T189" s="40"/>
    </row>
    <row r="190" spans="2:20" x14ac:dyDescent="0.25">
      <c r="B190" s="40"/>
      <c r="C190" s="40"/>
      <c r="D190" s="40"/>
      <c r="E190" s="40"/>
      <c r="F190" s="40"/>
      <c r="G190" s="40"/>
      <c r="H190" s="40"/>
      <c r="I190" s="40"/>
      <c r="J190" s="40"/>
      <c r="K190" s="40"/>
      <c r="L190" s="40"/>
      <c r="M190" s="40"/>
      <c r="N190" s="40"/>
      <c r="O190" s="40"/>
      <c r="P190" s="40"/>
      <c r="Q190" s="40"/>
      <c r="R190" s="40"/>
      <c r="S190" s="40"/>
      <c r="T190" s="40"/>
    </row>
    <row r="191" spans="2:20" x14ac:dyDescent="0.25">
      <c r="B191" s="40"/>
      <c r="C191" s="40"/>
      <c r="D191" s="40"/>
      <c r="E191" s="40"/>
      <c r="F191" s="40"/>
      <c r="G191" s="40"/>
      <c r="H191" s="40"/>
      <c r="I191" s="40"/>
      <c r="J191" s="40"/>
      <c r="K191" s="40"/>
      <c r="L191" s="40"/>
      <c r="M191" s="40"/>
      <c r="N191" s="40"/>
      <c r="O191" s="40"/>
      <c r="P191" s="40"/>
      <c r="Q191" s="40"/>
      <c r="R191" s="40"/>
      <c r="S191" s="40"/>
      <c r="T191" s="40"/>
    </row>
    <row r="192" spans="2:20" x14ac:dyDescent="0.25">
      <c r="B192" s="40"/>
      <c r="C192" s="40"/>
      <c r="D192" s="40"/>
      <c r="E192" s="40"/>
      <c r="F192" s="40"/>
      <c r="G192" s="40"/>
      <c r="H192" s="40"/>
      <c r="I192" s="40"/>
      <c r="J192" s="40"/>
      <c r="K192" s="40"/>
      <c r="L192" s="40"/>
      <c r="M192" s="40"/>
      <c r="N192" s="40"/>
      <c r="O192" s="40"/>
      <c r="P192" s="40"/>
      <c r="Q192" s="40"/>
      <c r="R192" s="40"/>
      <c r="S192" s="40"/>
      <c r="T192" s="40"/>
    </row>
    <row r="193" spans="2:20" x14ac:dyDescent="0.25">
      <c r="B193" s="40"/>
      <c r="C193" s="40"/>
      <c r="D193" s="40"/>
      <c r="E193" s="40"/>
      <c r="F193" s="40"/>
      <c r="G193" s="40"/>
      <c r="H193" s="40"/>
      <c r="I193" s="40"/>
      <c r="J193" s="40"/>
      <c r="K193" s="40"/>
      <c r="L193" s="40"/>
      <c r="M193" s="40"/>
      <c r="N193" s="40"/>
      <c r="O193" s="40"/>
      <c r="P193" s="40"/>
      <c r="Q193" s="40"/>
      <c r="R193" s="40"/>
      <c r="S193" s="40"/>
      <c r="T193" s="40"/>
    </row>
    <row r="194" spans="2:20" x14ac:dyDescent="0.25">
      <c r="B194" s="40"/>
      <c r="C194" s="40"/>
      <c r="D194" s="40"/>
      <c r="E194" s="40"/>
      <c r="F194" s="40"/>
      <c r="G194" s="40"/>
      <c r="H194" s="40"/>
      <c r="I194" s="40"/>
      <c r="J194" s="40"/>
      <c r="K194" s="40"/>
      <c r="L194" s="40"/>
      <c r="M194" s="40"/>
      <c r="N194" s="40"/>
      <c r="O194" s="40"/>
      <c r="P194" s="40"/>
      <c r="Q194" s="40"/>
      <c r="R194" s="40"/>
      <c r="S194" s="40"/>
      <c r="T194" s="40"/>
    </row>
    <row r="195" spans="2:20" x14ac:dyDescent="0.25">
      <c r="B195" s="40"/>
      <c r="C195" s="40"/>
      <c r="D195" s="40"/>
      <c r="E195" s="40"/>
      <c r="F195" s="40"/>
      <c r="G195" s="40"/>
      <c r="H195" s="40"/>
      <c r="I195" s="40"/>
      <c r="J195" s="40"/>
      <c r="K195" s="40"/>
      <c r="L195" s="40"/>
      <c r="M195" s="40"/>
      <c r="N195" s="40"/>
      <c r="O195" s="40"/>
      <c r="P195" s="40"/>
      <c r="Q195" s="40"/>
      <c r="R195" s="40"/>
      <c r="S195" s="40"/>
      <c r="T195" s="40"/>
    </row>
    <row r="196" spans="2:20" x14ac:dyDescent="0.25">
      <c r="B196" s="40"/>
      <c r="C196" s="40"/>
      <c r="D196" s="40"/>
      <c r="E196" s="40"/>
      <c r="F196" s="40"/>
      <c r="G196" s="40"/>
      <c r="H196" s="40"/>
      <c r="I196" s="40"/>
      <c r="J196" s="40"/>
      <c r="K196" s="40"/>
      <c r="L196" s="40"/>
      <c r="M196" s="40"/>
      <c r="N196" s="40"/>
      <c r="O196" s="40"/>
      <c r="P196" s="40"/>
      <c r="Q196" s="40"/>
      <c r="R196" s="40"/>
      <c r="S196" s="40"/>
      <c r="T196" s="40"/>
    </row>
    <row r="197" spans="2:20" x14ac:dyDescent="0.25">
      <c r="B197" s="40"/>
      <c r="C197" s="40"/>
      <c r="D197" s="40"/>
      <c r="E197" s="40"/>
      <c r="F197" s="40"/>
      <c r="G197" s="40"/>
      <c r="H197" s="40"/>
      <c r="I197" s="40"/>
      <c r="J197" s="40"/>
      <c r="K197" s="40"/>
      <c r="L197" s="40"/>
      <c r="M197" s="40"/>
      <c r="N197" s="40"/>
      <c r="O197" s="40"/>
      <c r="P197" s="40"/>
      <c r="Q197" s="40"/>
      <c r="R197" s="40"/>
      <c r="S197" s="40"/>
      <c r="T197" s="40"/>
    </row>
    <row r="198" spans="2:20" x14ac:dyDescent="0.25">
      <c r="B198" s="40"/>
      <c r="C198" s="40"/>
      <c r="D198" s="40"/>
      <c r="E198" s="40"/>
      <c r="F198" s="40"/>
      <c r="G198" s="40"/>
      <c r="H198" s="40"/>
      <c r="I198" s="40"/>
      <c r="J198" s="40"/>
      <c r="K198" s="40"/>
      <c r="L198" s="40"/>
      <c r="M198" s="40"/>
      <c r="N198" s="40"/>
      <c r="O198" s="40"/>
      <c r="P198" s="40"/>
      <c r="Q198" s="40"/>
      <c r="R198" s="40"/>
      <c r="S198" s="40"/>
      <c r="T198" s="40"/>
    </row>
    <row r="199" spans="2:20" x14ac:dyDescent="0.25">
      <c r="B199" s="40"/>
      <c r="C199" s="40"/>
      <c r="D199" s="40"/>
      <c r="E199" s="40"/>
      <c r="F199" s="40"/>
      <c r="G199" s="40"/>
      <c r="H199" s="40"/>
      <c r="I199" s="40"/>
      <c r="J199" s="40"/>
      <c r="K199" s="40"/>
      <c r="L199" s="40"/>
      <c r="M199" s="40"/>
      <c r="N199" s="40"/>
      <c r="O199" s="40"/>
      <c r="P199" s="40"/>
      <c r="Q199" s="40"/>
      <c r="R199" s="40"/>
      <c r="S199" s="40"/>
      <c r="T199" s="40"/>
    </row>
    <row r="200" spans="2:20" x14ac:dyDescent="0.25">
      <c r="B200" s="40"/>
      <c r="C200" s="40"/>
      <c r="D200" s="40"/>
      <c r="E200" s="40"/>
      <c r="F200" s="40"/>
      <c r="G200" s="40"/>
      <c r="H200" s="40"/>
      <c r="I200" s="40"/>
      <c r="J200" s="40"/>
      <c r="K200" s="40"/>
      <c r="L200" s="40"/>
      <c r="M200" s="40"/>
      <c r="N200" s="40"/>
      <c r="O200" s="40"/>
      <c r="P200" s="40"/>
      <c r="Q200" s="40"/>
      <c r="R200" s="40"/>
      <c r="S200" s="40"/>
      <c r="T200" s="40"/>
    </row>
    <row r="201" spans="2:20" x14ac:dyDescent="0.25">
      <c r="B201" s="40"/>
      <c r="C201" s="40"/>
      <c r="D201" s="40"/>
      <c r="E201" s="40"/>
      <c r="F201" s="40"/>
      <c r="G201" s="40"/>
      <c r="H201" s="40"/>
      <c r="I201" s="40"/>
      <c r="J201" s="40"/>
      <c r="K201" s="40"/>
      <c r="L201" s="40"/>
      <c r="M201" s="40"/>
      <c r="N201" s="40"/>
      <c r="O201" s="40"/>
      <c r="P201" s="40"/>
      <c r="Q201" s="40"/>
      <c r="R201" s="40"/>
      <c r="S201" s="40"/>
      <c r="T201" s="40"/>
    </row>
    <row r="202" spans="2:20" x14ac:dyDescent="0.25">
      <c r="B202" s="40"/>
      <c r="C202" s="40"/>
      <c r="D202" s="40"/>
      <c r="E202" s="40"/>
      <c r="F202" s="40"/>
      <c r="G202" s="40"/>
      <c r="H202" s="40"/>
      <c r="I202" s="40"/>
      <c r="J202" s="40"/>
      <c r="K202" s="40"/>
      <c r="L202" s="40"/>
      <c r="M202" s="40"/>
      <c r="N202" s="40"/>
      <c r="O202" s="40"/>
      <c r="P202" s="40"/>
      <c r="Q202" s="40"/>
      <c r="R202" s="40"/>
      <c r="S202" s="40"/>
      <c r="T202" s="40"/>
    </row>
    <row r="203" spans="2:20" x14ac:dyDescent="0.25">
      <c r="B203" s="40"/>
      <c r="C203" s="40"/>
      <c r="D203" s="40"/>
      <c r="E203" s="40"/>
      <c r="F203" s="40"/>
      <c r="G203" s="40"/>
      <c r="H203" s="40"/>
      <c r="I203" s="40"/>
      <c r="J203" s="40"/>
      <c r="K203" s="40"/>
      <c r="L203" s="40"/>
      <c r="M203" s="40"/>
      <c r="N203" s="40"/>
      <c r="O203" s="40"/>
      <c r="P203" s="40"/>
      <c r="Q203" s="40"/>
      <c r="R203" s="40"/>
      <c r="S203" s="40"/>
      <c r="T203" s="40"/>
    </row>
    <row r="204" spans="2:20" x14ac:dyDescent="0.25">
      <c r="B204" s="40"/>
      <c r="C204" s="40"/>
      <c r="D204" s="40"/>
      <c r="E204" s="40"/>
      <c r="F204" s="40"/>
      <c r="G204" s="40"/>
      <c r="H204" s="40"/>
      <c r="I204" s="40"/>
      <c r="J204" s="40"/>
      <c r="K204" s="40"/>
      <c r="L204" s="40"/>
      <c r="M204" s="40"/>
      <c r="N204" s="40"/>
      <c r="O204" s="40"/>
      <c r="P204" s="40"/>
      <c r="Q204" s="40"/>
      <c r="R204" s="40"/>
      <c r="S204" s="40"/>
      <c r="T204" s="40"/>
    </row>
    <row r="205" spans="2:20" x14ac:dyDescent="0.25">
      <c r="B205" s="40"/>
      <c r="C205" s="40"/>
      <c r="D205" s="40"/>
      <c r="E205" s="40"/>
      <c r="F205" s="40"/>
      <c r="G205" s="40"/>
      <c r="H205" s="40"/>
      <c r="I205" s="40"/>
      <c r="J205" s="40"/>
      <c r="K205" s="40"/>
      <c r="L205" s="40"/>
      <c r="M205" s="40"/>
      <c r="N205" s="40"/>
      <c r="O205" s="40"/>
      <c r="P205" s="40"/>
      <c r="Q205" s="40"/>
      <c r="R205" s="40"/>
      <c r="S205" s="40"/>
      <c r="T205" s="40"/>
    </row>
    <row r="206" spans="2:20" x14ac:dyDescent="0.25">
      <c r="B206" s="40"/>
      <c r="C206" s="40"/>
      <c r="D206" s="40"/>
      <c r="E206" s="40"/>
      <c r="F206" s="40"/>
      <c r="G206" s="40"/>
      <c r="H206" s="40"/>
      <c r="I206" s="40"/>
      <c r="J206" s="40"/>
      <c r="K206" s="40"/>
      <c r="L206" s="40"/>
      <c r="M206" s="40"/>
      <c r="N206" s="40"/>
      <c r="O206" s="40"/>
      <c r="P206" s="40"/>
      <c r="Q206" s="40"/>
      <c r="R206" s="40"/>
      <c r="S206" s="40"/>
      <c r="T206" s="40"/>
    </row>
    <row r="207" spans="2:20" x14ac:dyDescent="0.25">
      <c r="B207" s="40"/>
      <c r="C207" s="40"/>
      <c r="D207" s="40"/>
      <c r="E207" s="40"/>
      <c r="F207" s="40"/>
      <c r="G207" s="40"/>
      <c r="H207" s="40"/>
      <c r="I207" s="40"/>
      <c r="J207" s="40"/>
      <c r="K207" s="40"/>
      <c r="L207" s="40"/>
      <c r="M207" s="40"/>
      <c r="N207" s="40"/>
      <c r="O207" s="40"/>
      <c r="P207" s="40"/>
      <c r="Q207" s="40"/>
      <c r="R207" s="40"/>
      <c r="S207" s="40"/>
      <c r="T207" s="40"/>
    </row>
    <row r="208" spans="2:20" x14ac:dyDescent="0.25">
      <c r="B208" s="40"/>
      <c r="C208" s="40"/>
      <c r="D208" s="40"/>
      <c r="E208" s="40"/>
      <c r="F208" s="40"/>
      <c r="G208" s="40"/>
      <c r="H208" s="40"/>
      <c r="I208" s="40"/>
      <c r="J208" s="40"/>
      <c r="K208" s="40"/>
      <c r="L208" s="40"/>
      <c r="M208" s="40"/>
      <c r="N208" s="40"/>
      <c r="O208" s="40"/>
      <c r="P208" s="40"/>
      <c r="Q208" s="40"/>
      <c r="R208" s="40"/>
      <c r="S208" s="40"/>
      <c r="T208" s="40"/>
    </row>
    <row r="209" spans="2:20" x14ac:dyDescent="0.25">
      <c r="B209" s="40"/>
      <c r="C209" s="40"/>
      <c r="D209" s="40"/>
      <c r="E209" s="40"/>
      <c r="F209" s="40"/>
      <c r="G209" s="40"/>
      <c r="H209" s="40"/>
      <c r="I209" s="40"/>
      <c r="J209" s="40"/>
      <c r="K209" s="40"/>
      <c r="L209" s="40"/>
      <c r="M209" s="40"/>
      <c r="N209" s="40"/>
      <c r="O209" s="40"/>
      <c r="P209" s="40"/>
      <c r="Q209" s="40"/>
      <c r="R209" s="40"/>
      <c r="S209" s="40"/>
      <c r="T209" s="40"/>
    </row>
    <row r="210" spans="2:20" x14ac:dyDescent="0.25">
      <c r="B210" s="40"/>
      <c r="C210" s="40"/>
      <c r="D210" s="40"/>
      <c r="E210" s="40"/>
      <c r="F210" s="40"/>
      <c r="G210" s="40"/>
      <c r="H210" s="40"/>
      <c r="I210" s="40"/>
      <c r="J210" s="40"/>
      <c r="K210" s="40"/>
      <c r="L210" s="40"/>
      <c r="M210" s="40"/>
      <c r="N210" s="40"/>
      <c r="O210" s="40"/>
      <c r="P210" s="40"/>
      <c r="Q210" s="40"/>
      <c r="R210" s="40"/>
      <c r="S210" s="40"/>
      <c r="T210" s="40"/>
    </row>
    <row r="211" spans="2:20" x14ac:dyDescent="0.25">
      <c r="B211" s="40"/>
      <c r="C211" s="40"/>
      <c r="D211" s="40"/>
      <c r="E211" s="40"/>
      <c r="F211" s="40"/>
      <c r="G211" s="40"/>
      <c r="H211" s="40"/>
      <c r="I211" s="40"/>
      <c r="J211" s="40"/>
      <c r="K211" s="40"/>
      <c r="L211" s="40"/>
      <c r="M211" s="40"/>
      <c r="N211" s="40"/>
      <c r="O211" s="40"/>
      <c r="P211" s="40"/>
      <c r="Q211" s="40"/>
      <c r="R211" s="40"/>
      <c r="S211" s="40"/>
      <c r="T211" s="40"/>
    </row>
    <row r="212" spans="2:20" x14ac:dyDescent="0.25">
      <c r="B212" s="40"/>
      <c r="C212" s="40"/>
      <c r="D212" s="40"/>
      <c r="E212" s="40"/>
      <c r="F212" s="40"/>
      <c r="G212" s="40"/>
      <c r="H212" s="40"/>
      <c r="I212" s="40"/>
      <c r="J212" s="40"/>
      <c r="K212" s="40"/>
      <c r="L212" s="40"/>
      <c r="M212" s="40"/>
      <c r="N212" s="40"/>
      <c r="O212" s="40"/>
      <c r="P212" s="40"/>
      <c r="Q212" s="40"/>
      <c r="R212" s="40"/>
      <c r="S212" s="40"/>
      <c r="T212" s="40"/>
    </row>
    <row r="213" spans="2:20" x14ac:dyDescent="0.25">
      <c r="B213" s="40"/>
      <c r="C213" s="40"/>
      <c r="D213" s="40"/>
      <c r="E213" s="40"/>
      <c r="F213" s="40"/>
      <c r="G213" s="40"/>
      <c r="H213" s="40"/>
      <c r="I213" s="40"/>
      <c r="J213" s="40"/>
      <c r="K213" s="40"/>
      <c r="L213" s="40"/>
      <c r="M213" s="40"/>
      <c r="N213" s="40"/>
      <c r="O213" s="40"/>
      <c r="P213" s="40"/>
      <c r="Q213" s="40"/>
      <c r="R213" s="40"/>
      <c r="S213" s="40"/>
      <c r="T213" s="40"/>
    </row>
    <row r="214" spans="2:20" x14ac:dyDescent="0.25">
      <c r="B214" s="40"/>
      <c r="C214" s="40"/>
      <c r="D214" s="40"/>
      <c r="E214" s="40"/>
      <c r="F214" s="40"/>
      <c r="G214" s="40"/>
      <c r="H214" s="40"/>
      <c r="I214" s="40"/>
      <c r="J214" s="40"/>
      <c r="K214" s="40"/>
      <c r="L214" s="40"/>
      <c r="M214" s="40"/>
      <c r="N214" s="40"/>
      <c r="O214" s="40"/>
      <c r="P214" s="40"/>
      <c r="Q214" s="40"/>
      <c r="R214" s="40"/>
      <c r="S214" s="40"/>
      <c r="T214" s="40"/>
    </row>
    <row r="215" spans="2:20" x14ac:dyDescent="0.25">
      <c r="B215" s="40"/>
      <c r="C215" s="40"/>
      <c r="D215" s="40"/>
      <c r="E215" s="40"/>
      <c r="F215" s="40"/>
      <c r="G215" s="40"/>
      <c r="H215" s="40"/>
      <c r="I215" s="40"/>
      <c r="J215" s="40"/>
      <c r="K215" s="40"/>
      <c r="L215" s="40"/>
      <c r="M215" s="40"/>
      <c r="N215" s="40"/>
      <c r="O215" s="40"/>
      <c r="P215" s="40"/>
      <c r="Q215" s="40"/>
      <c r="R215" s="40"/>
      <c r="S215" s="40"/>
      <c r="T215" s="40"/>
    </row>
    <row r="216" spans="2:20" x14ac:dyDescent="0.25">
      <c r="B216" s="40"/>
      <c r="C216" s="40"/>
      <c r="D216" s="40"/>
      <c r="E216" s="40"/>
      <c r="F216" s="40"/>
      <c r="G216" s="40"/>
      <c r="H216" s="40"/>
      <c r="I216" s="40"/>
      <c r="J216" s="40"/>
      <c r="K216" s="40"/>
      <c r="L216" s="40"/>
      <c r="M216" s="40"/>
      <c r="N216" s="40"/>
      <c r="O216" s="40"/>
      <c r="P216" s="40"/>
      <c r="Q216" s="40"/>
      <c r="R216" s="40"/>
      <c r="S216" s="40"/>
      <c r="T216" s="40"/>
    </row>
    <row r="217" spans="2:20" x14ac:dyDescent="0.25">
      <c r="B217" s="40"/>
      <c r="C217" s="40"/>
      <c r="D217" s="40"/>
      <c r="E217" s="40"/>
      <c r="F217" s="40"/>
      <c r="G217" s="40"/>
      <c r="H217" s="40"/>
      <c r="I217" s="40"/>
      <c r="J217" s="40"/>
      <c r="K217" s="40"/>
      <c r="L217" s="40"/>
      <c r="M217" s="40"/>
      <c r="N217" s="40"/>
      <c r="O217" s="40"/>
      <c r="P217" s="40"/>
      <c r="Q217" s="40"/>
      <c r="R217" s="40"/>
      <c r="S217" s="40"/>
      <c r="T217" s="40"/>
    </row>
    <row r="218" spans="2:20" x14ac:dyDescent="0.25">
      <c r="B218" s="40"/>
      <c r="C218" s="40"/>
      <c r="D218" s="40"/>
      <c r="E218" s="40"/>
      <c r="F218" s="40"/>
      <c r="G218" s="40"/>
      <c r="H218" s="40"/>
      <c r="I218" s="40"/>
      <c r="J218" s="40"/>
      <c r="K218" s="40"/>
      <c r="L218" s="40"/>
      <c r="M218" s="40"/>
      <c r="N218" s="40"/>
      <c r="O218" s="40"/>
      <c r="P218" s="40"/>
      <c r="Q218" s="40"/>
      <c r="R218" s="40"/>
      <c r="S218" s="40"/>
      <c r="T218" s="40"/>
    </row>
    <row r="219" spans="2:20" x14ac:dyDescent="0.25">
      <c r="B219" s="40"/>
      <c r="C219" s="40"/>
      <c r="D219" s="40"/>
      <c r="E219" s="40"/>
      <c r="F219" s="40"/>
      <c r="G219" s="40"/>
      <c r="H219" s="40"/>
      <c r="I219" s="40"/>
      <c r="J219" s="40"/>
      <c r="K219" s="40"/>
      <c r="L219" s="40"/>
      <c r="M219" s="40"/>
      <c r="N219" s="40"/>
      <c r="O219" s="40"/>
      <c r="P219" s="40"/>
      <c r="Q219" s="40"/>
      <c r="R219" s="40"/>
      <c r="S219" s="40"/>
      <c r="T219" s="40"/>
    </row>
    <row r="220" spans="2:20" x14ac:dyDescent="0.25">
      <c r="B220" s="40"/>
      <c r="C220" s="40"/>
      <c r="D220" s="40"/>
      <c r="E220" s="40"/>
      <c r="F220" s="40"/>
      <c r="G220" s="40"/>
      <c r="H220" s="40"/>
      <c r="I220" s="40"/>
      <c r="J220" s="40"/>
      <c r="K220" s="40"/>
      <c r="L220" s="40"/>
      <c r="M220" s="40"/>
      <c r="N220" s="40"/>
      <c r="O220" s="40"/>
      <c r="P220" s="40"/>
      <c r="Q220" s="40"/>
      <c r="R220" s="40"/>
      <c r="S220" s="40"/>
      <c r="T220" s="40"/>
    </row>
    <row r="221" spans="2:20" x14ac:dyDescent="0.25">
      <c r="B221" s="40"/>
      <c r="C221" s="40"/>
      <c r="D221" s="40"/>
      <c r="E221" s="40"/>
      <c r="F221" s="40"/>
      <c r="G221" s="40"/>
      <c r="H221" s="40"/>
      <c r="I221" s="40"/>
      <c r="J221" s="40"/>
      <c r="K221" s="40"/>
      <c r="L221" s="40"/>
      <c r="M221" s="40"/>
      <c r="N221" s="40"/>
      <c r="O221" s="40"/>
      <c r="P221" s="40"/>
      <c r="Q221" s="40"/>
      <c r="R221" s="40"/>
      <c r="S221" s="40"/>
      <c r="T221" s="40"/>
    </row>
    <row r="222" spans="2:20" x14ac:dyDescent="0.25">
      <c r="B222" s="40"/>
      <c r="C222" s="40"/>
      <c r="D222" s="40"/>
      <c r="E222" s="40"/>
      <c r="F222" s="40"/>
      <c r="G222" s="40"/>
      <c r="H222" s="40"/>
      <c r="I222" s="40"/>
      <c r="J222" s="40"/>
      <c r="K222" s="40"/>
      <c r="L222" s="40"/>
      <c r="M222" s="40"/>
      <c r="N222" s="40"/>
      <c r="O222" s="40"/>
      <c r="P222" s="40"/>
      <c r="Q222" s="40"/>
      <c r="R222" s="40"/>
      <c r="S222" s="40"/>
      <c r="T222" s="40"/>
    </row>
    <row r="223" spans="2:20" x14ac:dyDescent="0.25">
      <c r="B223" s="40"/>
      <c r="C223" s="40"/>
      <c r="D223" s="40"/>
      <c r="E223" s="40"/>
      <c r="F223" s="40"/>
      <c r="G223" s="40"/>
      <c r="H223" s="40"/>
      <c r="I223" s="40"/>
      <c r="J223" s="40"/>
      <c r="K223" s="40"/>
      <c r="L223" s="40"/>
      <c r="M223" s="40"/>
      <c r="N223" s="40"/>
      <c r="O223" s="40"/>
      <c r="P223" s="40"/>
      <c r="Q223" s="40"/>
      <c r="R223" s="40"/>
      <c r="S223" s="40"/>
      <c r="T223" s="40"/>
    </row>
    <row r="224" spans="2:20" x14ac:dyDescent="0.25">
      <c r="B224" s="40"/>
      <c r="C224" s="40"/>
      <c r="D224" s="40"/>
      <c r="E224" s="40"/>
      <c r="F224" s="40"/>
      <c r="G224" s="40"/>
      <c r="H224" s="40"/>
      <c r="I224" s="40"/>
      <c r="J224" s="40"/>
      <c r="K224" s="40"/>
      <c r="L224" s="40"/>
      <c r="M224" s="40"/>
      <c r="N224" s="40"/>
      <c r="O224" s="40"/>
      <c r="P224" s="40"/>
      <c r="Q224" s="40"/>
      <c r="R224" s="40"/>
      <c r="S224" s="40"/>
      <c r="T224" s="40"/>
    </row>
    <row r="225" spans="2:20" x14ac:dyDescent="0.25">
      <c r="B225" s="40"/>
      <c r="C225" s="40"/>
      <c r="D225" s="40"/>
      <c r="E225" s="40"/>
      <c r="F225" s="40"/>
      <c r="G225" s="40"/>
      <c r="H225" s="40"/>
      <c r="I225" s="40"/>
      <c r="J225" s="40"/>
      <c r="K225" s="40"/>
      <c r="L225" s="40"/>
      <c r="M225" s="40"/>
      <c r="N225" s="40"/>
      <c r="O225" s="40"/>
      <c r="P225" s="40"/>
      <c r="Q225" s="40"/>
      <c r="R225" s="40"/>
      <c r="S225" s="40"/>
      <c r="T225" s="40"/>
    </row>
    <row r="226" spans="2:20" x14ac:dyDescent="0.25">
      <c r="B226" s="40"/>
      <c r="C226" s="40"/>
      <c r="D226" s="40"/>
      <c r="E226" s="40"/>
      <c r="F226" s="40"/>
      <c r="G226" s="40"/>
      <c r="H226" s="40"/>
      <c r="I226" s="40"/>
      <c r="J226" s="40"/>
      <c r="K226" s="40"/>
      <c r="L226" s="40"/>
      <c r="M226" s="40"/>
      <c r="N226" s="40"/>
      <c r="O226" s="40"/>
      <c r="P226" s="40"/>
      <c r="Q226" s="40"/>
      <c r="R226" s="40"/>
      <c r="S226" s="40"/>
      <c r="T226" s="40"/>
    </row>
    <row r="227" spans="2:20" x14ac:dyDescent="0.25">
      <c r="B227" s="40"/>
      <c r="C227" s="40"/>
      <c r="D227" s="40"/>
      <c r="E227" s="40"/>
      <c r="F227" s="40"/>
      <c r="G227" s="40"/>
      <c r="H227" s="40"/>
      <c r="I227" s="40"/>
      <c r="J227" s="40"/>
      <c r="K227" s="40"/>
      <c r="L227" s="40"/>
      <c r="M227" s="40"/>
      <c r="N227" s="40"/>
      <c r="O227" s="40"/>
      <c r="P227" s="40"/>
      <c r="Q227" s="40"/>
      <c r="R227" s="40"/>
      <c r="S227" s="40"/>
      <c r="T227" s="40"/>
    </row>
    <row r="228" spans="2:20" x14ac:dyDescent="0.25">
      <c r="B228" s="40"/>
      <c r="C228" s="40"/>
      <c r="D228" s="40"/>
      <c r="E228" s="40"/>
      <c r="F228" s="40"/>
      <c r="G228" s="40"/>
      <c r="H228" s="40"/>
      <c r="I228" s="40"/>
      <c r="J228" s="40"/>
      <c r="K228" s="40"/>
      <c r="L228" s="40"/>
      <c r="M228" s="40"/>
      <c r="N228" s="40"/>
      <c r="O228" s="40"/>
      <c r="P228" s="40"/>
      <c r="Q228" s="40"/>
      <c r="R228" s="40"/>
      <c r="S228" s="40"/>
      <c r="T228" s="40"/>
    </row>
    <row r="229" spans="2:20" x14ac:dyDescent="0.25">
      <c r="B229" s="40"/>
      <c r="C229" s="40"/>
      <c r="D229" s="40"/>
      <c r="E229" s="40"/>
      <c r="F229" s="40"/>
      <c r="G229" s="40"/>
      <c r="H229" s="40"/>
      <c r="I229" s="40"/>
      <c r="J229" s="40"/>
      <c r="K229" s="40"/>
      <c r="L229" s="40"/>
      <c r="M229" s="40"/>
      <c r="N229" s="40"/>
      <c r="O229" s="40"/>
      <c r="P229" s="40"/>
      <c r="Q229" s="40"/>
      <c r="R229" s="40"/>
      <c r="S229" s="40"/>
      <c r="T229" s="40"/>
    </row>
    <row r="230" spans="2:20" x14ac:dyDescent="0.25">
      <c r="B230" s="40"/>
      <c r="C230" s="40"/>
      <c r="D230" s="40"/>
      <c r="E230" s="40"/>
      <c r="F230" s="40"/>
      <c r="G230" s="40"/>
      <c r="H230" s="40"/>
      <c r="I230" s="40"/>
      <c r="J230" s="40"/>
      <c r="K230" s="40"/>
      <c r="L230" s="40"/>
      <c r="M230" s="40"/>
      <c r="N230" s="40"/>
      <c r="O230" s="40"/>
      <c r="P230" s="40"/>
      <c r="Q230" s="40"/>
      <c r="R230" s="40"/>
      <c r="S230" s="40"/>
      <c r="T230" s="40"/>
    </row>
    <row r="231" spans="2:20" x14ac:dyDescent="0.25">
      <c r="B231" s="40"/>
      <c r="C231" s="40"/>
      <c r="D231" s="40"/>
      <c r="E231" s="40"/>
      <c r="F231" s="40"/>
      <c r="G231" s="40"/>
      <c r="H231" s="40"/>
      <c r="I231" s="40"/>
      <c r="J231" s="40"/>
      <c r="K231" s="40"/>
      <c r="L231" s="40"/>
      <c r="M231" s="40"/>
      <c r="N231" s="40"/>
      <c r="O231" s="40"/>
      <c r="P231" s="40"/>
      <c r="Q231" s="40"/>
      <c r="R231" s="40"/>
      <c r="S231" s="40"/>
      <c r="T231" s="40"/>
    </row>
    <row r="232" spans="2:20" x14ac:dyDescent="0.25">
      <c r="B232" s="40"/>
      <c r="C232" s="40"/>
      <c r="D232" s="40"/>
      <c r="E232" s="40"/>
      <c r="F232" s="40"/>
      <c r="G232" s="40"/>
      <c r="H232" s="40"/>
      <c r="I232" s="40"/>
      <c r="J232" s="40"/>
      <c r="K232" s="40"/>
      <c r="L232" s="40"/>
      <c r="M232" s="40"/>
      <c r="N232" s="40"/>
      <c r="O232" s="40"/>
      <c r="P232" s="40"/>
      <c r="Q232" s="40"/>
      <c r="R232" s="40"/>
      <c r="S232" s="40"/>
      <c r="T232" s="40"/>
    </row>
    <row r="233" spans="2:20" x14ac:dyDescent="0.25">
      <c r="B233" s="40"/>
      <c r="C233" s="40"/>
      <c r="D233" s="40"/>
      <c r="E233" s="40"/>
      <c r="F233" s="40"/>
      <c r="G233" s="40"/>
      <c r="H233" s="40"/>
      <c r="I233" s="40"/>
      <c r="J233" s="40"/>
      <c r="K233" s="40"/>
      <c r="L233" s="40"/>
      <c r="M233" s="40"/>
      <c r="N233" s="40"/>
      <c r="O233" s="40"/>
      <c r="P233" s="40"/>
      <c r="Q233" s="40"/>
      <c r="R233" s="40"/>
      <c r="S233" s="40"/>
      <c r="T233" s="40"/>
    </row>
    <row r="234" spans="2:20" x14ac:dyDescent="0.25">
      <c r="B234" s="40"/>
      <c r="C234" s="40"/>
      <c r="D234" s="40"/>
      <c r="E234" s="40"/>
      <c r="F234" s="40"/>
      <c r="G234" s="40"/>
      <c r="H234" s="40"/>
      <c r="I234" s="40"/>
      <c r="J234" s="40"/>
      <c r="K234" s="40"/>
      <c r="L234" s="40"/>
      <c r="M234" s="40"/>
      <c r="N234" s="40"/>
      <c r="O234" s="40"/>
      <c r="P234" s="40"/>
      <c r="Q234" s="40"/>
      <c r="R234" s="40"/>
      <c r="S234" s="40"/>
      <c r="T234" s="40"/>
    </row>
    <row r="235" spans="2:20" x14ac:dyDescent="0.25">
      <c r="B235" s="40"/>
      <c r="C235" s="40"/>
      <c r="D235" s="40"/>
      <c r="E235" s="40"/>
      <c r="F235" s="40"/>
      <c r="G235" s="40"/>
      <c r="H235" s="40"/>
      <c r="I235" s="40"/>
      <c r="J235" s="40"/>
      <c r="K235" s="40"/>
      <c r="L235" s="40"/>
      <c r="M235" s="40"/>
      <c r="N235" s="40"/>
      <c r="O235" s="40"/>
      <c r="P235" s="40"/>
      <c r="Q235" s="40"/>
      <c r="R235" s="40"/>
      <c r="S235" s="40"/>
      <c r="T235" s="40"/>
    </row>
    <row r="236" spans="2:20" x14ac:dyDescent="0.25">
      <c r="B236" s="40"/>
      <c r="C236" s="40"/>
      <c r="D236" s="40"/>
      <c r="E236" s="40"/>
      <c r="F236" s="40"/>
      <c r="G236" s="40"/>
      <c r="H236" s="40"/>
      <c r="I236" s="40"/>
      <c r="J236" s="40"/>
      <c r="K236" s="40"/>
      <c r="L236" s="40"/>
      <c r="M236" s="40"/>
      <c r="N236" s="40"/>
      <c r="O236" s="40"/>
      <c r="P236" s="40"/>
      <c r="Q236" s="40"/>
      <c r="R236" s="40"/>
      <c r="S236" s="40"/>
      <c r="T236" s="40"/>
    </row>
    <row r="237" spans="2:20" x14ac:dyDescent="0.25">
      <c r="B237" s="40"/>
      <c r="C237" s="40"/>
      <c r="D237" s="40"/>
      <c r="E237" s="40"/>
      <c r="F237" s="40"/>
      <c r="G237" s="40"/>
      <c r="H237" s="40"/>
      <c r="I237" s="40"/>
      <c r="J237" s="40"/>
      <c r="K237" s="40"/>
      <c r="L237" s="40"/>
      <c r="M237" s="40"/>
      <c r="N237" s="40"/>
      <c r="O237" s="40"/>
      <c r="P237" s="40"/>
      <c r="Q237" s="40"/>
      <c r="R237" s="40"/>
      <c r="S237" s="40"/>
      <c r="T237" s="40"/>
    </row>
    <row r="238" spans="2:20" x14ac:dyDescent="0.25">
      <c r="B238" s="40"/>
      <c r="C238" s="40"/>
      <c r="D238" s="40"/>
      <c r="E238" s="40"/>
      <c r="F238" s="40"/>
      <c r="G238" s="40"/>
      <c r="H238" s="40"/>
      <c r="I238" s="40"/>
      <c r="J238" s="40"/>
      <c r="K238" s="40"/>
      <c r="L238" s="40"/>
      <c r="M238" s="40"/>
      <c r="N238" s="40"/>
      <c r="O238" s="40"/>
      <c r="P238" s="40"/>
      <c r="Q238" s="40"/>
      <c r="R238" s="40"/>
      <c r="S238" s="40"/>
      <c r="T238" s="40"/>
    </row>
    <row r="239" spans="2:20" x14ac:dyDescent="0.25">
      <c r="B239" s="40"/>
      <c r="C239" s="40"/>
      <c r="D239" s="40"/>
      <c r="E239" s="40"/>
      <c r="F239" s="40"/>
      <c r="G239" s="40"/>
      <c r="H239" s="40"/>
      <c r="I239" s="40"/>
      <c r="J239" s="40"/>
      <c r="K239" s="40"/>
      <c r="L239" s="40"/>
      <c r="M239" s="40"/>
      <c r="N239" s="40"/>
      <c r="O239" s="40"/>
      <c r="P239" s="40"/>
      <c r="Q239" s="40"/>
      <c r="R239" s="40"/>
      <c r="S239" s="40"/>
      <c r="T239" s="40"/>
    </row>
    <row r="240" spans="2:20" x14ac:dyDescent="0.25">
      <c r="B240" s="40"/>
      <c r="C240" s="40"/>
      <c r="D240" s="40"/>
      <c r="E240" s="40"/>
      <c r="F240" s="40"/>
      <c r="G240" s="40"/>
      <c r="H240" s="40"/>
      <c r="I240" s="40"/>
      <c r="J240" s="40"/>
      <c r="K240" s="40"/>
      <c r="L240" s="40"/>
      <c r="M240" s="40"/>
      <c r="N240" s="40"/>
      <c r="O240" s="40"/>
      <c r="P240" s="40"/>
      <c r="Q240" s="40"/>
      <c r="R240" s="40"/>
      <c r="S240" s="40"/>
      <c r="T240" s="40"/>
    </row>
    <row r="241" spans="2:20" x14ac:dyDescent="0.25">
      <c r="B241" s="40"/>
      <c r="C241" s="40"/>
      <c r="D241" s="40"/>
      <c r="E241" s="40"/>
      <c r="F241" s="40"/>
      <c r="G241" s="40"/>
      <c r="H241" s="40"/>
      <c r="I241" s="40"/>
      <c r="J241" s="40"/>
      <c r="K241" s="40"/>
      <c r="L241" s="40"/>
      <c r="M241" s="40"/>
      <c r="N241" s="40"/>
      <c r="O241" s="40"/>
      <c r="P241" s="40"/>
      <c r="Q241" s="40"/>
      <c r="R241" s="40"/>
      <c r="S241" s="40"/>
      <c r="T241" s="40"/>
    </row>
    <row r="242" spans="2:20" x14ac:dyDescent="0.25">
      <c r="B242" s="40"/>
      <c r="C242" s="40"/>
      <c r="D242" s="40"/>
      <c r="E242" s="40"/>
      <c r="F242" s="40"/>
      <c r="G242" s="40"/>
      <c r="H242" s="40"/>
      <c r="I242" s="40"/>
      <c r="J242" s="40"/>
      <c r="K242" s="40"/>
      <c r="L242" s="40"/>
      <c r="M242" s="40"/>
      <c r="N242" s="40"/>
      <c r="O242" s="40"/>
      <c r="P242" s="40"/>
      <c r="Q242" s="40"/>
      <c r="R242" s="40"/>
      <c r="S242" s="40"/>
      <c r="T242" s="40"/>
    </row>
    <row r="243" spans="2:20" x14ac:dyDescent="0.25">
      <c r="B243" s="40"/>
      <c r="C243" s="40"/>
      <c r="D243" s="40"/>
      <c r="E243" s="40"/>
      <c r="F243" s="40"/>
      <c r="G243" s="40"/>
      <c r="H243" s="40"/>
      <c r="I243" s="40"/>
      <c r="J243" s="40"/>
      <c r="K243" s="40"/>
      <c r="L243" s="40"/>
      <c r="M243" s="40"/>
      <c r="N243" s="40"/>
      <c r="O243" s="40"/>
      <c r="P243" s="40"/>
      <c r="Q243" s="40"/>
      <c r="R243" s="40"/>
      <c r="S243" s="40"/>
      <c r="T243" s="40"/>
    </row>
    <row r="244" spans="2:20" x14ac:dyDescent="0.25">
      <c r="B244" s="40"/>
      <c r="C244" s="40"/>
      <c r="D244" s="40"/>
      <c r="E244" s="40"/>
      <c r="F244" s="40"/>
      <c r="G244" s="40"/>
      <c r="H244" s="40"/>
      <c r="I244" s="40"/>
      <c r="J244" s="40"/>
      <c r="K244" s="40"/>
      <c r="L244" s="40"/>
      <c r="M244" s="40"/>
      <c r="N244" s="40"/>
      <c r="O244" s="40"/>
      <c r="P244" s="40"/>
      <c r="Q244" s="40"/>
      <c r="R244" s="40"/>
      <c r="S244" s="40"/>
      <c r="T244" s="40"/>
    </row>
    <row r="245" spans="2:20" x14ac:dyDescent="0.25">
      <c r="B245" s="40"/>
      <c r="C245" s="40"/>
      <c r="D245" s="40"/>
      <c r="E245" s="40"/>
      <c r="F245" s="40"/>
      <c r="G245" s="40"/>
      <c r="H245" s="40"/>
      <c r="I245" s="40"/>
      <c r="J245" s="40"/>
      <c r="K245" s="40"/>
      <c r="L245" s="40"/>
      <c r="M245" s="40"/>
      <c r="N245" s="40"/>
      <c r="O245" s="40"/>
      <c r="P245" s="40"/>
      <c r="Q245" s="40"/>
      <c r="R245" s="40"/>
      <c r="S245" s="40"/>
      <c r="T245" s="40"/>
    </row>
    <row r="246" spans="2:20" x14ac:dyDescent="0.25">
      <c r="B246" s="40"/>
      <c r="C246" s="40"/>
      <c r="D246" s="40"/>
      <c r="E246" s="40"/>
      <c r="F246" s="40"/>
      <c r="G246" s="40"/>
      <c r="H246" s="40"/>
      <c r="I246" s="40"/>
      <c r="J246" s="40"/>
      <c r="K246" s="40"/>
      <c r="L246" s="40"/>
      <c r="M246" s="40"/>
      <c r="N246" s="40"/>
      <c r="O246" s="40"/>
      <c r="P246" s="40"/>
      <c r="Q246" s="40"/>
      <c r="R246" s="40"/>
      <c r="S246" s="40"/>
      <c r="T246" s="40"/>
    </row>
    <row r="247" spans="2:20" x14ac:dyDescent="0.25">
      <c r="B247" s="40"/>
      <c r="C247" s="40"/>
      <c r="D247" s="40"/>
      <c r="E247" s="40"/>
      <c r="F247" s="40"/>
      <c r="G247" s="40"/>
      <c r="H247" s="40"/>
      <c r="I247" s="40"/>
      <c r="J247" s="40"/>
      <c r="K247" s="40"/>
      <c r="L247" s="40"/>
      <c r="M247" s="40"/>
      <c r="N247" s="40"/>
      <c r="O247" s="40"/>
      <c r="P247" s="40"/>
      <c r="Q247" s="40"/>
      <c r="R247" s="40"/>
      <c r="S247" s="40"/>
      <c r="T247" s="40"/>
    </row>
    <row r="248" spans="2:20" x14ac:dyDescent="0.25">
      <c r="B248" s="40"/>
      <c r="C248" s="40"/>
      <c r="D248" s="40"/>
      <c r="E248" s="40"/>
      <c r="F248" s="40"/>
      <c r="G248" s="40"/>
      <c r="H248" s="40"/>
      <c r="I248" s="40"/>
      <c r="J248" s="40"/>
      <c r="K248" s="40"/>
      <c r="L248" s="40"/>
      <c r="M248" s="40"/>
      <c r="N248" s="40"/>
      <c r="O248" s="40"/>
      <c r="P248" s="40"/>
      <c r="Q248" s="40"/>
      <c r="R248" s="40"/>
      <c r="S248" s="40"/>
      <c r="T248" s="40"/>
    </row>
    <row r="249" spans="2:20" x14ac:dyDescent="0.25">
      <c r="B249" s="40"/>
      <c r="C249" s="40"/>
      <c r="D249" s="40"/>
      <c r="E249" s="40"/>
      <c r="F249" s="40"/>
      <c r="G249" s="40"/>
      <c r="H249" s="40"/>
      <c r="I249" s="40"/>
      <c r="J249" s="40"/>
      <c r="K249" s="40"/>
      <c r="L249" s="40"/>
      <c r="M249" s="40"/>
      <c r="N249" s="40"/>
      <c r="O249" s="40"/>
      <c r="P249" s="40"/>
      <c r="Q249" s="40"/>
      <c r="R249" s="40"/>
      <c r="S249" s="40"/>
      <c r="T249" s="40"/>
    </row>
    <row r="250" spans="2:20" x14ac:dyDescent="0.25">
      <c r="B250" s="40"/>
      <c r="C250" s="40"/>
      <c r="D250" s="40"/>
      <c r="E250" s="40"/>
      <c r="F250" s="40"/>
      <c r="G250" s="40"/>
      <c r="H250" s="40"/>
      <c r="I250" s="40"/>
      <c r="J250" s="40"/>
      <c r="K250" s="40"/>
      <c r="L250" s="40"/>
      <c r="M250" s="40"/>
      <c r="N250" s="40"/>
      <c r="O250" s="40"/>
      <c r="P250" s="40"/>
      <c r="Q250" s="40"/>
      <c r="R250" s="40"/>
      <c r="S250" s="40"/>
      <c r="T250" s="40"/>
    </row>
    <row r="251" spans="2:20" x14ac:dyDescent="0.25">
      <c r="B251" s="40"/>
      <c r="C251" s="40"/>
      <c r="D251" s="40"/>
      <c r="E251" s="40"/>
      <c r="F251" s="40"/>
      <c r="G251" s="40"/>
      <c r="H251" s="40"/>
      <c r="I251" s="40"/>
      <c r="J251" s="40"/>
      <c r="K251" s="40"/>
      <c r="L251" s="40"/>
      <c r="M251" s="40"/>
      <c r="N251" s="40"/>
      <c r="O251" s="40"/>
      <c r="P251" s="40"/>
      <c r="Q251" s="40"/>
      <c r="R251" s="40"/>
      <c r="S251" s="40"/>
      <c r="T251" s="40"/>
    </row>
    <row r="252" spans="2:20" x14ac:dyDescent="0.25">
      <c r="B252" s="40"/>
      <c r="C252" s="40"/>
      <c r="D252" s="40"/>
      <c r="E252" s="40"/>
      <c r="F252" s="40"/>
      <c r="G252" s="40"/>
      <c r="H252" s="40"/>
      <c r="I252" s="40"/>
      <c r="J252" s="40"/>
      <c r="K252" s="40"/>
      <c r="L252" s="40"/>
      <c r="M252" s="40"/>
      <c r="N252" s="40"/>
      <c r="O252" s="40"/>
      <c r="P252" s="40"/>
      <c r="Q252" s="40"/>
      <c r="R252" s="40"/>
      <c r="S252" s="40"/>
      <c r="T252" s="40"/>
    </row>
    <row r="253" spans="2:20" x14ac:dyDescent="0.25">
      <c r="B253" s="40"/>
      <c r="C253" s="40"/>
      <c r="D253" s="40"/>
      <c r="E253" s="40"/>
      <c r="F253" s="40"/>
      <c r="G253" s="40"/>
      <c r="H253" s="40"/>
      <c r="I253" s="40"/>
      <c r="J253" s="40"/>
      <c r="K253" s="40"/>
      <c r="L253" s="40"/>
      <c r="M253" s="40"/>
      <c r="N253" s="40"/>
      <c r="O253" s="40"/>
      <c r="P253" s="40"/>
      <c r="Q253" s="40"/>
      <c r="R253" s="40"/>
      <c r="S253" s="40"/>
      <c r="T253" s="40"/>
    </row>
    <row r="254" spans="2:20" x14ac:dyDescent="0.25">
      <c r="B254" s="40"/>
      <c r="C254" s="40"/>
      <c r="D254" s="40"/>
      <c r="E254" s="40"/>
      <c r="F254" s="40"/>
      <c r="G254" s="40"/>
      <c r="H254" s="40"/>
      <c r="I254" s="40"/>
      <c r="J254" s="40"/>
      <c r="K254" s="40"/>
      <c r="L254" s="40"/>
      <c r="M254" s="40"/>
      <c r="N254" s="40"/>
      <c r="O254" s="40"/>
      <c r="P254" s="40"/>
      <c r="Q254" s="40"/>
      <c r="R254" s="40"/>
      <c r="S254" s="40"/>
      <c r="T254" s="40"/>
    </row>
    <row r="255" spans="2:20" x14ac:dyDescent="0.25">
      <c r="B255" s="40"/>
      <c r="C255" s="40"/>
      <c r="D255" s="40"/>
      <c r="E255" s="40"/>
      <c r="F255" s="40"/>
      <c r="G255" s="40"/>
      <c r="H255" s="40"/>
      <c r="I255" s="40"/>
      <c r="J255" s="40"/>
      <c r="K255" s="40"/>
      <c r="L255" s="40"/>
      <c r="M255" s="40"/>
      <c r="N255" s="40"/>
      <c r="O255" s="40"/>
      <c r="P255" s="40"/>
      <c r="Q255" s="40"/>
      <c r="R255" s="40"/>
      <c r="S255" s="40"/>
      <c r="T255" s="40"/>
    </row>
    <row r="256" spans="2:20" x14ac:dyDescent="0.25">
      <c r="B256" s="40"/>
      <c r="C256" s="40"/>
      <c r="D256" s="40"/>
      <c r="E256" s="40"/>
      <c r="F256" s="40"/>
      <c r="G256" s="40"/>
      <c r="H256" s="40"/>
      <c r="I256" s="40"/>
      <c r="J256" s="40"/>
      <c r="K256" s="40"/>
      <c r="L256" s="40"/>
      <c r="M256" s="40"/>
      <c r="N256" s="40"/>
      <c r="O256" s="40"/>
      <c r="P256" s="40"/>
      <c r="Q256" s="40"/>
      <c r="R256" s="40"/>
      <c r="S256" s="40"/>
      <c r="T256" s="40"/>
    </row>
    <row r="257" spans="2:20" x14ac:dyDescent="0.25">
      <c r="B257" s="40"/>
      <c r="C257" s="40"/>
      <c r="D257" s="40"/>
      <c r="E257" s="40"/>
      <c r="F257" s="40"/>
      <c r="G257" s="40"/>
      <c r="H257" s="40"/>
      <c r="I257" s="40"/>
      <c r="J257" s="40"/>
      <c r="K257" s="40"/>
      <c r="L257" s="40"/>
      <c r="M257" s="40"/>
      <c r="N257" s="40"/>
      <c r="O257" s="40"/>
      <c r="P257" s="40"/>
      <c r="Q257" s="40"/>
      <c r="R257" s="40"/>
      <c r="S257" s="40"/>
      <c r="T257" s="40"/>
    </row>
    <row r="258" spans="2:20" x14ac:dyDescent="0.25">
      <c r="B258" s="40"/>
      <c r="C258" s="40"/>
      <c r="D258" s="40"/>
      <c r="E258" s="40"/>
      <c r="F258" s="40"/>
      <c r="G258" s="40"/>
      <c r="H258" s="40"/>
      <c r="I258" s="40"/>
      <c r="J258" s="40"/>
      <c r="K258" s="40"/>
      <c r="L258" s="40"/>
      <c r="M258" s="40"/>
      <c r="N258" s="40"/>
      <c r="O258" s="40"/>
      <c r="P258" s="40"/>
      <c r="Q258" s="40"/>
      <c r="R258" s="40"/>
      <c r="S258" s="40"/>
      <c r="T258" s="40"/>
    </row>
  </sheetData>
  <mergeCells count="4">
    <mergeCell ref="C2:D2"/>
    <mergeCell ref="D3:J3"/>
    <mergeCell ref="B6:B20"/>
    <mergeCell ref="G23:R23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S92"/>
  <sheetViews>
    <sheetView showGridLines="0" zoomScale="80" zoomScaleNormal="80" workbookViewId="0">
      <pane ySplit="2" topLeftCell="A3" activePane="bottomLeft" state="frozen"/>
      <selection activeCell="A7" sqref="A7"/>
      <selection pane="bottomLeft" activeCell="A3" sqref="A3"/>
    </sheetView>
  </sheetViews>
  <sheetFormatPr baseColWidth="10" defaultRowHeight="15" x14ac:dyDescent="0.25"/>
  <cols>
    <col min="1" max="1" width="2.7109375" customWidth="1"/>
    <col min="2" max="2" width="17.140625" bestFit="1" customWidth="1"/>
    <col min="3" max="3" width="24.7109375" customWidth="1"/>
    <col min="4" max="4" width="30.5703125" customWidth="1"/>
    <col min="5" max="5" width="24.7109375" customWidth="1"/>
    <col min="6" max="6" width="43.7109375" bestFit="1" customWidth="1"/>
    <col min="7" max="19" width="20.7109375" customWidth="1"/>
    <col min="20" max="54" width="24.7109375" customWidth="1"/>
  </cols>
  <sheetData>
    <row r="1" spans="2:19" x14ac:dyDescent="0.25">
      <c r="E1" s="6"/>
      <c r="F1" s="6"/>
    </row>
    <row r="2" spans="2:19" ht="24.95" customHeight="1" x14ac:dyDescent="0.25">
      <c r="B2" s="9" t="s">
        <v>30</v>
      </c>
      <c r="C2" s="69" t="s">
        <v>386</v>
      </c>
      <c r="D2" s="70"/>
      <c r="E2" s="7"/>
      <c r="F2" s="6"/>
    </row>
    <row r="3" spans="2:19" x14ac:dyDescent="0.25">
      <c r="C3" s="10"/>
      <c r="D3" s="75" t="s">
        <v>45</v>
      </c>
      <c r="E3" s="75"/>
      <c r="F3" s="75"/>
      <c r="G3" s="75"/>
      <c r="H3" s="75"/>
      <c r="I3" s="75"/>
      <c r="J3" s="75"/>
      <c r="K3" s="11"/>
      <c r="L3" s="11"/>
      <c r="M3" s="11"/>
    </row>
    <row r="4" spans="2:19" x14ac:dyDescent="0.25">
      <c r="C4" s="12" t="s">
        <v>37</v>
      </c>
      <c r="D4" s="13" t="s">
        <v>38</v>
      </c>
      <c r="E4" s="13" t="s">
        <v>39</v>
      </c>
      <c r="F4" s="13" t="s">
        <v>40</v>
      </c>
      <c r="G4" s="13" t="s">
        <v>41</v>
      </c>
      <c r="H4" s="13" t="s">
        <v>42</v>
      </c>
      <c r="I4" s="13" t="s">
        <v>43</v>
      </c>
      <c r="J4" s="13" t="s">
        <v>44</v>
      </c>
      <c r="K4" s="12" t="s">
        <v>47</v>
      </c>
      <c r="L4" s="12" t="s">
        <v>48</v>
      </c>
      <c r="M4" s="12" t="s">
        <v>49</v>
      </c>
    </row>
    <row r="5" spans="2:19" ht="60" customHeight="1" x14ac:dyDescent="0.25">
      <c r="B5" s="14" t="s">
        <v>35</v>
      </c>
      <c r="C5" s="15" t="s">
        <v>399</v>
      </c>
      <c r="D5" s="15" t="s">
        <v>400</v>
      </c>
      <c r="E5" s="15" t="s">
        <v>401</v>
      </c>
      <c r="F5" s="16" t="s">
        <v>53</v>
      </c>
      <c r="G5" s="16" t="s">
        <v>54</v>
      </c>
      <c r="H5" s="16" t="s">
        <v>55</v>
      </c>
      <c r="I5" s="16" t="s">
        <v>56</v>
      </c>
      <c r="J5" s="16" t="s">
        <v>57</v>
      </c>
      <c r="K5" s="15" t="s">
        <v>402</v>
      </c>
      <c r="L5" s="15" t="s">
        <v>403</v>
      </c>
      <c r="M5" s="18">
        <f>+S39</f>
        <v>1383996.03</v>
      </c>
    </row>
    <row r="6" spans="2:19" ht="60" customHeight="1" x14ac:dyDescent="0.25">
      <c r="B6" s="77" t="s">
        <v>89</v>
      </c>
      <c r="C6" s="15" t="s">
        <v>460</v>
      </c>
      <c r="D6" s="15" t="s">
        <v>461</v>
      </c>
      <c r="E6" s="15" t="s">
        <v>462</v>
      </c>
      <c r="F6" s="16" t="s">
        <v>53</v>
      </c>
      <c r="G6" s="16" t="s">
        <v>96</v>
      </c>
      <c r="H6" s="16" t="s">
        <v>154</v>
      </c>
      <c r="I6" s="16" t="s">
        <v>154</v>
      </c>
      <c r="J6" s="16" t="s">
        <v>57</v>
      </c>
      <c r="K6" s="15" t="s">
        <v>463</v>
      </c>
      <c r="L6" s="15" t="s">
        <v>464</v>
      </c>
      <c r="M6" s="17" t="s">
        <v>102</v>
      </c>
    </row>
    <row r="7" spans="2:19" ht="60" customHeight="1" x14ac:dyDescent="0.25">
      <c r="B7" s="78"/>
      <c r="C7" s="15" t="s">
        <v>465</v>
      </c>
      <c r="D7" s="15" t="s">
        <v>431</v>
      </c>
      <c r="E7" s="15" t="s">
        <v>466</v>
      </c>
      <c r="F7" s="16" t="s">
        <v>53</v>
      </c>
      <c r="G7" s="16" t="s">
        <v>96</v>
      </c>
      <c r="H7" s="16" t="s">
        <v>154</v>
      </c>
      <c r="I7" s="16" t="s">
        <v>154</v>
      </c>
      <c r="J7" s="16" t="s">
        <v>57</v>
      </c>
      <c r="K7" s="15" t="s">
        <v>467</v>
      </c>
      <c r="L7" s="15" t="s">
        <v>464</v>
      </c>
      <c r="M7" s="17" t="s">
        <v>102</v>
      </c>
    </row>
    <row r="8" spans="2:19" ht="60" customHeight="1" x14ac:dyDescent="0.25">
      <c r="B8" s="78"/>
      <c r="C8" s="15" t="s">
        <v>468</v>
      </c>
      <c r="D8" s="15" t="s">
        <v>469</v>
      </c>
      <c r="E8" s="15" t="s">
        <v>470</v>
      </c>
      <c r="F8" s="16" t="s">
        <v>53</v>
      </c>
      <c r="G8" s="16" t="s">
        <v>96</v>
      </c>
      <c r="H8" s="16" t="s">
        <v>154</v>
      </c>
      <c r="I8" s="16" t="s">
        <v>154</v>
      </c>
      <c r="J8" s="16" t="s">
        <v>57</v>
      </c>
      <c r="K8" s="15" t="s">
        <v>471</v>
      </c>
      <c r="L8" s="15" t="s">
        <v>464</v>
      </c>
      <c r="M8" s="17" t="s">
        <v>102</v>
      </c>
    </row>
    <row r="9" spans="2:19" ht="60" customHeight="1" x14ac:dyDescent="0.25">
      <c r="B9" s="78"/>
      <c r="C9" s="15" t="s">
        <v>472</v>
      </c>
      <c r="D9" s="15" t="s">
        <v>473</v>
      </c>
      <c r="E9" s="15" t="s">
        <v>95</v>
      </c>
      <c r="F9" s="16" t="s">
        <v>53</v>
      </c>
      <c r="G9" s="16" t="s">
        <v>96</v>
      </c>
      <c r="H9" s="16" t="s">
        <v>154</v>
      </c>
      <c r="I9" s="16" t="s">
        <v>154</v>
      </c>
      <c r="J9" s="16" t="s">
        <v>57</v>
      </c>
      <c r="K9" s="15" t="s">
        <v>474</v>
      </c>
      <c r="L9" s="15" t="s">
        <v>403</v>
      </c>
      <c r="M9" s="17" t="s">
        <v>102</v>
      </c>
    </row>
    <row r="10" spans="2:19" ht="60" customHeight="1" x14ac:dyDescent="0.25">
      <c r="B10" s="79"/>
      <c r="C10" s="15" t="s">
        <v>475</v>
      </c>
      <c r="D10" s="15" t="s">
        <v>469</v>
      </c>
      <c r="E10" s="15" t="s">
        <v>95</v>
      </c>
      <c r="F10" s="16" t="s">
        <v>53</v>
      </c>
      <c r="G10" s="16" t="s">
        <v>54</v>
      </c>
      <c r="H10" s="16" t="s">
        <v>154</v>
      </c>
      <c r="I10" s="16" t="s">
        <v>154</v>
      </c>
      <c r="J10" s="16" t="s">
        <v>57</v>
      </c>
      <c r="K10" s="15" t="s">
        <v>471</v>
      </c>
      <c r="L10" s="15" t="s">
        <v>403</v>
      </c>
      <c r="M10" s="17" t="s">
        <v>102</v>
      </c>
    </row>
    <row r="13" spans="2:19" x14ac:dyDescent="0.25">
      <c r="B13" s="37"/>
      <c r="C13" s="37"/>
      <c r="D13" s="37"/>
      <c r="E13" s="37"/>
      <c r="F13" s="37"/>
      <c r="G13" s="76" t="s">
        <v>106</v>
      </c>
      <c r="H13" s="76"/>
      <c r="I13" s="76"/>
      <c r="J13" s="76"/>
      <c r="K13" s="76"/>
      <c r="L13" s="76"/>
      <c r="M13" s="76"/>
      <c r="N13" s="76"/>
      <c r="O13" s="76"/>
      <c r="P13" s="76"/>
      <c r="Q13" s="76"/>
      <c r="R13" s="76"/>
      <c r="S13" s="37"/>
    </row>
    <row r="14" spans="2:19" x14ac:dyDescent="0.25">
      <c r="B14" s="38" t="s">
        <v>107</v>
      </c>
      <c r="C14" s="38" t="s">
        <v>103</v>
      </c>
      <c r="D14" s="38" t="s">
        <v>104</v>
      </c>
      <c r="E14" s="38" t="s">
        <v>105</v>
      </c>
      <c r="F14" s="38" t="s">
        <v>108</v>
      </c>
      <c r="G14" s="39" t="s">
        <v>109</v>
      </c>
      <c r="H14" s="39" t="s">
        <v>110</v>
      </c>
      <c r="I14" s="39" t="s">
        <v>111</v>
      </c>
      <c r="J14" s="39" t="s">
        <v>112</v>
      </c>
      <c r="K14" s="39" t="s">
        <v>113</v>
      </c>
      <c r="L14" s="39" t="s">
        <v>114</v>
      </c>
      <c r="M14" s="39" t="s">
        <v>115</v>
      </c>
      <c r="N14" s="39" t="s">
        <v>116</v>
      </c>
      <c r="O14" s="39" t="s">
        <v>117</v>
      </c>
      <c r="P14" s="39" t="s">
        <v>118</v>
      </c>
      <c r="Q14" s="39" t="s">
        <v>119</v>
      </c>
      <c r="R14" s="39" t="s">
        <v>120</v>
      </c>
      <c r="S14" s="38" t="s">
        <v>121</v>
      </c>
    </row>
    <row r="15" spans="2:19" x14ac:dyDescent="0.25">
      <c r="B15" s="32">
        <v>1000</v>
      </c>
      <c r="C15" s="32">
        <v>20406</v>
      </c>
      <c r="D15" s="32">
        <v>1131</v>
      </c>
      <c r="E15" s="33" t="s">
        <v>568</v>
      </c>
      <c r="F15" s="32" t="s">
        <v>781</v>
      </c>
      <c r="G15" s="34">
        <v>17308.37</v>
      </c>
      <c r="H15" s="34">
        <v>17308.37</v>
      </c>
      <c r="I15" s="34">
        <v>17308.37</v>
      </c>
      <c r="J15" s="34">
        <v>17308.37</v>
      </c>
      <c r="K15" s="34">
        <v>17308.37</v>
      </c>
      <c r="L15" s="34">
        <v>17308.37</v>
      </c>
      <c r="M15" s="34">
        <v>17308.37</v>
      </c>
      <c r="N15" s="34">
        <v>17308.37</v>
      </c>
      <c r="O15" s="34">
        <v>17308.37</v>
      </c>
      <c r="P15" s="34">
        <v>17308.37</v>
      </c>
      <c r="Q15" s="34">
        <v>17308.37</v>
      </c>
      <c r="R15" s="34">
        <v>17308.37</v>
      </c>
      <c r="S15" s="34">
        <f>SUM(G15:R15)</f>
        <v>207700.43999999997</v>
      </c>
    </row>
    <row r="16" spans="2:19" x14ac:dyDescent="0.25">
      <c r="B16" s="32">
        <v>1000</v>
      </c>
      <c r="C16" s="32">
        <v>20406</v>
      </c>
      <c r="D16" s="32">
        <v>1311</v>
      </c>
      <c r="E16" s="33" t="s">
        <v>570</v>
      </c>
      <c r="F16" s="32" t="s">
        <v>782</v>
      </c>
      <c r="G16" s="34">
        <v>262.22666666666663</v>
      </c>
      <c r="H16" s="34">
        <v>262.22666666666663</v>
      </c>
      <c r="I16" s="34">
        <v>262.22666666666663</v>
      </c>
      <c r="J16" s="34">
        <v>262.22666666666663</v>
      </c>
      <c r="K16" s="34">
        <v>262.22666666666663</v>
      </c>
      <c r="L16" s="34">
        <v>262.22666666666663</v>
      </c>
      <c r="M16" s="34">
        <v>262.22666666666663</v>
      </c>
      <c r="N16" s="34">
        <v>262.22666666666663</v>
      </c>
      <c r="O16" s="34">
        <v>262.22666666666663</v>
      </c>
      <c r="P16" s="34">
        <v>262.22666666666663</v>
      </c>
      <c r="Q16" s="34">
        <v>262.22666666666663</v>
      </c>
      <c r="R16" s="34">
        <v>262.22666666666663</v>
      </c>
      <c r="S16" s="34">
        <f t="shared" ref="S16:S34" si="0">SUM(G16:R16)</f>
        <v>3146.7199999999989</v>
      </c>
    </row>
    <row r="17" spans="2:19" x14ac:dyDescent="0.25">
      <c r="B17" s="32">
        <v>1000</v>
      </c>
      <c r="C17" s="32">
        <v>20406</v>
      </c>
      <c r="D17" s="32">
        <v>1321</v>
      </c>
      <c r="E17" s="33" t="s">
        <v>572</v>
      </c>
      <c r="F17" s="32" t="s">
        <v>783</v>
      </c>
      <c r="G17" s="34">
        <v>0</v>
      </c>
      <c r="H17" s="34">
        <v>0</v>
      </c>
      <c r="I17" s="34">
        <v>0</v>
      </c>
      <c r="J17" s="34">
        <v>0</v>
      </c>
      <c r="K17" s="34">
        <v>0</v>
      </c>
      <c r="L17" s="34">
        <v>0</v>
      </c>
      <c r="M17" s="34">
        <v>0</v>
      </c>
      <c r="N17" s="34">
        <v>0</v>
      </c>
      <c r="O17" s="34">
        <v>0</v>
      </c>
      <c r="P17" s="34">
        <v>0</v>
      </c>
      <c r="Q17" s="34">
        <v>0</v>
      </c>
      <c r="R17" s="34">
        <v>55350.576666666668</v>
      </c>
      <c r="S17" s="34">
        <f t="shared" si="0"/>
        <v>55350.576666666668</v>
      </c>
    </row>
    <row r="18" spans="2:19" x14ac:dyDescent="0.25">
      <c r="B18" s="32">
        <v>1000</v>
      </c>
      <c r="C18" s="32">
        <v>20406</v>
      </c>
      <c r="D18" s="32">
        <v>1322</v>
      </c>
      <c r="E18" s="33" t="s">
        <v>574</v>
      </c>
      <c r="F18" s="32" t="s">
        <v>784</v>
      </c>
      <c r="G18" s="34">
        <v>808.71</v>
      </c>
      <c r="H18" s="34">
        <v>939.10666666666668</v>
      </c>
      <c r="I18" s="34">
        <v>1428.7566666666669</v>
      </c>
      <c r="J18" s="34">
        <v>888.34666666666669</v>
      </c>
      <c r="K18" s="34">
        <v>778.2600000000001</v>
      </c>
      <c r="L18" s="34">
        <v>0</v>
      </c>
      <c r="M18" s="34">
        <v>808.71</v>
      </c>
      <c r="N18" s="34">
        <v>939.10666666666668</v>
      </c>
      <c r="O18" s="34">
        <v>1428.7566666666669</v>
      </c>
      <c r="P18" s="34">
        <v>888.34666666666669</v>
      </c>
      <c r="Q18" s="34">
        <v>778.2600000000001</v>
      </c>
      <c r="R18" s="34">
        <v>0</v>
      </c>
      <c r="S18" s="34">
        <f t="shared" si="0"/>
        <v>9686.36</v>
      </c>
    </row>
    <row r="19" spans="2:19" x14ac:dyDescent="0.25">
      <c r="B19" s="32">
        <v>1000</v>
      </c>
      <c r="C19" s="32">
        <v>20406</v>
      </c>
      <c r="D19" s="32">
        <v>1341</v>
      </c>
      <c r="E19" s="33" t="s">
        <v>576</v>
      </c>
      <c r="F19" s="32" t="s">
        <v>785</v>
      </c>
      <c r="G19" s="34">
        <v>1816.08</v>
      </c>
      <c r="H19" s="34">
        <v>1816.08</v>
      </c>
      <c r="I19" s="34">
        <v>1816.08</v>
      </c>
      <c r="J19" s="34">
        <v>1816.08</v>
      </c>
      <c r="K19" s="34">
        <v>1816.08</v>
      </c>
      <c r="L19" s="34">
        <v>1816.08</v>
      </c>
      <c r="M19" s="34">
        <v>1816.08</v>
      </c>
      <c r="N19" s="34">
        <v>1816.08</v>
      </c>
      <c r="O19" s="34">
        <v>1816.08</v>
      </c>
      <c r="P19" s="34">
        <v>1816.08</v>
      </c>
      <c r="Q19" s="34">
        <v>1816.08</v>
      </c>
      <c r="R19" s="34">
        <v>1816.08</v>
      </c>
      <c r="S19" s="34">
        <f t="shared" si="0"/>
        <v>21792.959999999999</v>
      </c>
    </row>
    <row r="20" spans="2:19" x14ac:dyDescent="0.25">
      <c r="B20" s="32">
        <v>1000</v>
      </c>
      <c r="C20" s="32">
        <v>20406</v>
      </c>
      <c r="D20" s="32">
        <v>1343</v>
      </c>
      <c r="E20" s="33" t="s">
        <v>578</v>
      </c>
      <c r="F20" s="32" t="s">
        <v>786</v>
      </c>
      <c r="G20" s="34">
        <v>3490.9633333333331</v>
      </c>
      <c r="H20" s="34">
        <v>3490.9633333333331</v>
      </c>
      <c r="I20" s="34">
        <v>3490.9633333333331</v>
      </c>
      <c r="J20" s="34">
        <v>3490.9633333333331</v>
      </c>
      <c r="K20" s="34">
        <v>3490.9633333333331</v>
      </c>
      <c r="L20" s="34">
        <v>3490.9633333333331</v>
      </c>
      <c r="M20" s="34">
        <v>3490.9633333333331</v>
      </c>
      <c r="N20" s="34">
        <v>3490.9633333333331</v>
      </c>
      <c r="O20" s="34">
        <v>3490.9633333333331</v>
      </c>
      <c r="P20" s="34">
        <v>3490.9633333333331</v>
      </c>
      <c r="Q20" s="34">
        <v>3490.9633333333331</v>
      </c>
      <c r="R20" s="34">
        <v>3490.9633333333331</v>
      </c>
      <c r="S20" s="34">
        <f t="shared" si="0"/>
        <v>41891.56</v>
      </c>
    </row>
    <row r="21" spans="2:19" x14ac:dyDescent="0.25">
      <c r="B21" s="32">
        <v>1000</v>
      </c>
      <c r="C21" s="32">
        <v>20406</v>
      </c>
      <c r="D21" s="32">
        <v>1411</v>
      </c>
      <c r="E21" s="33" t="s">
        <v>580</v>
      </c>
      <c r="F21" s="32" t="s">
        <v>787</v>
      </c>
      <c r="G21" s="34">
        <v>1759.42</v>
      </c>
      <c r="H21" s="34">
        <v>1759.42</v>
      </c>
      <c r="I21" s="34">
        <v>1759.42</v>
      </c>
      <c r="J21" s="34">
        <v>1759.42</v>
      </c>
      <c r="K21" s="34">
        <v>1759.42</v>
      </c>
      <c r="L21" s="34">
        <v>1759.42</v>
      </c>
      <c r="M21" s="34">
        <v>1759.42</v>
      </c>
      <c r="N21" s="34">
        <v>1759.42</v>
      </c>
      <c r="O21" s="34">
        <v>1759.42</v>
      </c>
      <c r="P21" s="34">
        <v>1759.42</v>
      </c>
      <c r="Q21" s="34">
        <v>1759.42</v>
      </c>
      <c r="R21" s="34">
        <v>1759.42</v>
      </c>
      <c r="S21" s="34">
        <f t="shared" si="0"/>
        <v>21113.040000000001</v>
      </c>
    </row>
    <row r="22" spans="2:19" x14ac:dyDescent="0.25">
      <c r="B22" s="32">
        <v>1000</v>
      </c>
      <c r="C22" s="32">
        <v>20406</v>
      </c>
      <c r="D22" s="32">
        <v>1412</v>
      </c>
      <c r="E22" s="33" t="s">
        <v>582</v>
      </c>
      <c r="F22" s="32" t="s">
        <v>788</v>
      </c>
      <c r="G22" s="34">
        <v>2296.9900000000002</v>
      </c>
      <c r="H22" s="34">
        <v>2296.9900000000002</v>
      </c>
      <c r="I22" s="34">
        <v>2296.9900000000002</v>
      </c>
      <c r="J22" s="34">
        <v>2296.9900000000002</v>
      </c>
      <c r="K22" s="34">
        <v>2296.9900000000002</v>
      </c>
      <c r="L22" s="34">
        <v>2296.9900000000002</v>
      </c>
      <c r="M22" s="34">
        <v>2296.9900000000002</v>
      </c>
      <c r="N22" s="34">
        <v>2296.9900000000002</v>
      </c>
      <c r="O22" s="34">
        <v>2296.9900000000002</v>
      </c>
      <c r="P22" s="34">
        <v>2296.9900000000002</v>
      </c>
      <c r="Q22" s="34">
        <v>2296.9900000000002</v>
      </c>
      <c r="R22" s="34">
        <v>2296.9900000000002</v>
      </c>
      <c r="S22" s="34">
        <f t="shared" si="0"/>
        <v>27563.880000000008</v>
      </c>
    </row>
    <row r="23" spans="2:19" x14ac:dyDescent="0.25">
      <c r="B23" s="32">
        <v>1000</v>
      </c>
      <c r="C23" s="32">
        <v>20406</v>
      </c>
      <c r="D23" s="32">
        <v>1421</v>
      </c>
      <c r="E23" s="33" t="s">
        <v>584</v>
      </c>
      <c r="F23" s="32" t="s">
        <v>789</v>
      </c>
      <c r="G23" s="34">
        <v>105.51333333333334</v>
      </c>
      <c r="H23" s="34">
        <v>105.51333333333334</v>
      </c>
      <c r="I23" s="34">
        <v>105.51333333333334</v>
      </c>
      <c r="J23" s="34">
        <v>105.51333333333334</v>
      </c>
      <c r="K23" s="34">
        <v>105.51333333333334</v>
      </c>
      <c r="L23" s="34">
        <v>105.51333333333334</v>
      </c>
      <c r="M23" s="34">
        <v>105.51333333333334</v>
      </c>
      <c r="N23" s="34">
        <v>105.51333333333334</v>
      </c>
      <c r="O23" s="34">
        <v>105.51333333333334</v>
      </c>
      <c r="P23" s="34">
        <v>105.51333333333334</v>
      </c>
      <c r="Q23" s="34">
        <v>105.51333333333334</v>
      </c>
      <c r="R23" s="34">
        <v>105.51333333333334</v>
      </c>
      <c r="S23" s="34">
        <f t="shared" si="0"/>
        <v>1266.1600000000001</v>
      </c>
    </row>
    <row r="24" spans="2:19" x14ac:dyDescent="0.25">
      <c r="B24" s="32">
        <v>1000</v>
      </c>
      <c r="C24" s="32">
        <v>20406</v>
      </c>
      <c r="D24" s="32">
        <v>1431</v>
      </c>
      <c r="E24" s="33" t="s">
        <v>586</v>
      </c>
      <c r="F24" s="32" t="s">
        <v>790</v>
      </c>
      <c r="G24" s="34">
        <v>120.58666666666666</v>
      </c>
      <c r="H24" s="34">
        <v>120.58666666666666</v>
      </c>
      <c r="I24" s="34">
        <v>120.58666666666666</v>
      </c>
      <c r="J24" s="34">
        <v>120.58666666666666</v>
      </c>
      <c r="K24" s="34">
        <v>120.58666666666666</v>
      </c>
      <c r="L24" s="34">
        <v>120.58666666666666</v>
      </c>
      <c r="M24" s="34">
        <v>120.58666666666666</v>
      </c>
      <c r="N24" s="34">
        <v>120.58666666666666</v>
      </c>
      <c r="O24" s="34">
        <v>120.58666666666666</v>
      </c>
      <c r="P24" s="34">
        <v>120.58666666666666</v>
      </c>
      <c r="Q24" s="34">
        <v>120.58666666666666</v>
      </c>
      <c r="R24" s="34">
        <v>120.58666666666666</v>
      </c>
      <c r="S24" s="34">
        <f t="shared" si="0"/>
        <v>1447.0399999999997</v>
      </c>
    </row>
    <row r="25" spans="2:19" x14ac:dyDescent="0.25">
      <c r="B25" s="32">
        <v>1000</v>
      </c>
      <c r="C25" s="32">
        <v>20406</v>
      </c>
      <c r="D25" s="32">
        <v>1441</v>
      </c>
      <c r="E25" s="33" t="s">
        <v>588</v>
      </c>
      <c r="F25" s="32" t="s">
        <v>791</v>
      </c>
      <c r="G25" s="34">
        <v>334.11</v>
      </c>
      <c r="H25" s="34">
        <v>334.11</v>
      </c>
      <c r="I25" s="34">
        <v>334.11</v>
      </c>
      <c r="J25" s="34">
        <v>334.11</v>
      </c>
      <c r="K25" s="34">
        <v>334.11</v>
      </c>
      <c r="L25" s="34">
        <v>334.11</v>
      </c>
      <c r="M25" s="34">
        <v>334.11</v>
      </c>
      <c r="N25" s="34">
        <v>334.11</v>
      </c>
      <c r="O25" s="34">
        <v>334.11</v>
      </c>
      <c r="P25" s="34">
        <v>334.11</v>
      </c>
      <c r="Q25" s="34">
        <v>334.11</v>
      </c>
      <c r="R25" s="34">
        <v>334.11</v>
      </c>
      <c r="S25" s="34">
        <f t="shared" si="0"/>
        <v>4009.3200000000011</v>
      </c>
    </row>
    <row r="26" spans="2:19" x14ac:dyDescent="0.25">
      <c r="B26" s="32">
        <v>1000</v>
      </c>
      <c r="C26" s="32">
        <v>20406</v>
      </c>
      <c r="D26" s="32">
        <v>1511</v>
      </c>
      <c r="E26" s="33" t="s">
        <v>590</v>
      </c>
      <c r="F26" s="32" t="s">
        <v>792</v>
      </c>
      <c r="G26" s="34">
        <v>150.73333333333332</v>
      </c>
      <c r="H26" s="34">
        <v>150.73333333333332</v>
      </c>
      <c r="I26" s="34">
        <v>150.73333333333332</v>
      </c>
      <c r="J26" s="34">
        <v>150.73333333333332</v>
      </c>
      <c r="K26" s="34">
        <v>150.73333333333332</v>
      </c>
      <c r="L26" s="34">
        <v>150.73333333333332</v>
      </c>
      <c r="M26" s="34">
        <v>150.73333333333332</v>
      </c>
      <c r="N26" s="34">
        <v>150.73333333333332</v>
      </c>
      <c r="O26" s="34">
        <v>150.73333333333332</v>
      </c>
      <c r="P26" s="34">
        <v>150.73333333333332</v>
      </c>
      <c r="Q26" s="34">
        <v>150.73333333333332</v>
      </c>
      <c r="R26" s="34">
        <v>150.73333333333332</v>
      </c>
      <c r="S26" s="34">
        <f t="shared" si="0"/>
        <v>1808.8</v>
      </c>
    </row>
    <row r="27" spans="2:19" x14ac:dyDescent="0.25">
      <c r="B27" s="32">
        <v>1000</v>
      </c>
      <c r="C27" s="32">
        <v>20406</v>
      </c>
      <c r="D27" s="32">
        <v>1541</v>
      </c>
      <c r="E27" s="33" t="s">
        <v>592</v>
      </c>
      <c r="F27" s="32" t="s">
        <v>793</v>
      </c>
      <c r="G27" s="34">
        <v>0</v>
      </c>
      <c r="H27" s="34">
        <v>0</v>
      </c>
      <c r="I27" s="34">
        <v>0</v>
      </c>
      <c r="J27" s="34">
        <v>0</v>
      </c>
      <c r="K27" s="34">
        <v>0</v>
      </c>
      <c r="L27" s="34">
        <v>0</v>
      </c>
      <c r="M27" s="34">
        <v>0</v>
      </c>
      <c r="N27" s="34">
        <v>0</v>
      </c>
      <c r="O27" s="34">
        <v>0</v>
      </c>
      <c r="P27" s="34">
        <v>0</v>
      </c>
      <c r="Q27" s="34">
        <v>0</v>
      </c>
      <c r="R27" s="34">
        <v>5743.96</v>
      </c>
      <c r="S27" s="34">
        <f t="shared" si="0"/>
        <v>5743.96</v>
      </c>
    </row>
    <row r="28" spans="2:19" x14ac:dyDescent="0.25">
      <c r="B28" s="32">
        <v>1000</v>
      </c>
      <c r="C28" s="32">
        <v>20406</v>
      </c>
      <c r="D28" s="32">
        <v>1591</v>
      </c>
      <c r="E28" s="33" t="s">
        <v>594</v>
      </c>
      <c r="F28" s="32" t="s">
        <v>794</v>
      </c>
      <c r="G28" s="34">
        <v>316.41666666666669</v>
      </c>
      <c r="H28" s="34">
        <v>316.41666666666669</v>
      </c>
      <c r="I28" s="34">
        <v>316.41666666666669</v>
      </c>
      <c r="J28" s="34">
        <v>316.41666666666669</v>
      </c>
      <c r="K28" s="34">
        <v>316.41666666666669</v>
      </c>
      <c r="L28" s="34">
        <v>316.41666666666669</v>
      </c>
      <c r="M28" s="34">
        <v>316.41666666666669</v>
      </c>
      <c r="N28" s="34">
        <v>316.41666666666669</v>
      </c>
      <c r="O28" s="34">
        <v>316.41666666666669</v>
      </c>
      <c r="P28" s="34">
        <v>316.41666666666669</v>
      </c>
      <c r="Q28" s="34">
        <v>316.41666666666669</v>
      </c>
      <c r="R28" s="34">
        <v>316.41666666666669</v>
      </c>
      <c r="S28" s="34">
        <f t="shared" si="0"/>
        <v>3796.9999999999995</v>
      </c>
    </row>
    <row r="29" spans="2:19" x14ac:dyDescent="0.25">
      <c r="B29" s="32">
        <v>1000</v>
      </c>
      <c r="C29" s="32">
        <v>20406</v>
      </c>
      <c r="D29" s="32">
        <v>1592</v>
      </c>
      <c r="E29" s="33" t="s">
        <v>596</v>
      </c>
      <c r="F29" s="32" t="s">
        <v>795</v>
      </c>
      <c r="G29" s="34">
        <v>256.73</v>
      </c>
      <c r="H29" s="34">
        <v>256.73</v>
      </c>
      <c r="I29" s="34">
        <v>256.73</v>
      </c>
      <c r="J29" s="34">
        <v>256.73</v>
      </c>
      <c r="K29" s="34">
        <v>256.73</v>
      </c>
      <c r="L29" s="34">
        <v>256.73</v>
      </c>
      <c r="M29" s="34">
        <v>256.73</v>
      </c>
      <c r="N29" s="34">
        <v>256.73</v>
      </c>
      <c r="O29" s="34">
        <v>256.73</v>
      </c>
      <c r="P29" s="34">
        <v>256.73</v>
      </c>
      <c r="Q29" s="34">
        <v>256.73</v>
      </c>
      <c r="R29" s="34">
        <v>256.73</v>
      </c>
      <c r="S29" s="34">
        <f t="shared" si="0"/>
        <v>3080.76</v>
      </c>
    </row>
    <row r="30" spans="2:19" x14ac:dyDescent="0.25">
      <c r="B30" s="32">
        <v>1000</v>
      </c>
      <c r="C30" s="32">
        <v>20406</v>
      </c>
      <c r="D30" s="32">
        <v>1593</v>
      </c>
      <c r="E30" s="33" t="s">
        <v>598</v>
      </c>
      <c r="F30" s="32" t="s">
        <v>796</v>
      </c>
      <c r="G30" s="34">
        <v>256.73</v>
      </c>
      <c r="H30" s="34">
        <v>256.73</v>
      </c>
      <c r="I30" s="34">
        <v>256.73</v>
      </c>
      <c r="J30" s="34">
        <v>256.73</v>
      </c>
      <c r="K30" s="34">
        <v>256.73</v>
      </c>
      <c r="L30" s="34">
        <v>256.73</v>
      </c>
      <c r="M30" s="34">
        <v>256.73</v>
      </c>
      <c r="N30" s="34">
        <v>256.73</v>
      </c>
      <c r="O30" s="34">
        <v>256.73</v>
      </c>
      <c r="P30" s="34">
        <v>256.73</v>
      </c>
      <c r="Q30" s="34">
        <v>256.73</v>
      </c>
      <c r="R30" s="34">
        <v>256.73</v>
      </c>
      <c r="S30" s="34">
        <f t="shared" si="0"/>
        <v>3080.76</v>
      </c>
    </row>
    <row r="31" spans="2:19" x14ac:dyDescent="0.25">
      <c r="B31" s="32">
        <v>1000</v>
      </c>
      <c r="C31" s="32">
        <v>20406</v>
      </c>
      <c r="D31" s="32">
        <v>1594</v>
      </c>
      <c r="E31" s="33" t="s">
        <v>600</v>
      </c>
      <c r="F31" s="32" t="s">
        <v>797</v>
      </c>
      <c r="G31" s="34">
        <v>18067.643333333333</v>
      </c>
      <c r="H31" s="34">
        <v>18067.643333333333</v>
      </c>
      <c r="I31" s="34">
        <v>18067.643333333333</v>
      </c>
      <c r="J31" s="34">
        <v>18067.643333333333</v>
      </c>
      <c r="K31" s="34">
        <v>18067.643333333333</v>
      </c>
      <c r="L31" s="34">
        <v>18067.643333333333</v>
      </c>
      <c r="M31" s="34">
        <v>18067.643333333333</v>
      </c>
      <c r="N31" s="34">
        <v>18067.643333333333</v>
      </c>
      <c r="O31" s="34">
        <v>18067.643333333333</v>
      </c>
      <c r="P31" s="34">
        <v>18067.643333333333</v>
      </c>
      <c r="Q31" s="34">
        <v>18067.643333333333</v>
      </c>
      <c r="R31" s="34">
        <v>18067.643333333333</v>
      </c>
      <c r="S31" s="34">
        <f t="shared" si="0"/>
        <v>216811.72000000006</v>
      </c>
    </row>
    <row r="32" spans="2:19" x14ac:dyDescent="0.25">
      <c r="B32" s="32">
        <v>1000</v>
      </c>
      <c r="C32" s="32">
        <v>20406</v>
      </c>
      <c r="D32" s="32">
        <v>1711</v>
      </c>
      <c r="E32" s="33" t="s">
        <v>602</v>
      </c>
      <c r="F32" s="32" t="s">
        <v>798</v>
      </c>
      <c r="G32" s="34">
        <v>309.48333333333335</v>
      </c>
      <c r="H32" s="34">
        <v>309.48333333333335</v>
      </c>
      <c r="I32" s="34">
        <v>309.48333333333335</v>
      </c>
      <c r="J32" s="34">
        <v>309.48333333333335</v>
      </c>
      <c r="K32" s="34">
        <v>309.48333333333335</v>
      </c>
      <c r="L32" s="34">
        <v>309.48333333333335</v>
      </c>
      <c r="M32" s="34">
        <v>309.48333333333335</v>
      </c>
      <c r="N32" s="34">
        <v>309.48333333333335</v>
      </c>
      <c r="O32" s="34">
        <v>309.48333333333335</v>
      </c>
      <c r="P32" s="34">
        <v>309.48333333333335</v>
      </c>
      <c r="Q32" s="34">
        <v>309.48333333333335</v>
      </c>
      <c r="R32" s="34">
        <v>309.48333333333335</v>
      </c>
      <c r="S32" s="34">
        <f t="shared" si="0"/>
        <v>3713.8000000000011</v>
      </c>
    </row>
    <row r="33" spans="2:19" x14ac:dyDescent="0.25">
      <c r="B33" s="32">
        <v>1000</v>
      </c>
      <c r="C33" s="32">
        <v>20406</v>
      </c>
      <c r="D33" s="32">
        <v>1713</v>
      </c>
      <c r="E33" s="33" t="s">
        <v>604</v>
      </c>
      <c r="F33" s="32" t="s">
        <v>799</v>
      </c>
      <c r="G33" s="34">
        <v>0</v>
      </c>
      <c r="H33" s="34">
        <v>0</v>
      </c>
      <c r="I33" s="34">
        <v>0</v>
      </c>
      <c r="J33" s="34">
        <v>0</v>
      </c>
      <c r="K33" s="34">
        <v>0</v>
      </c>
      <c r="L33" s="34">
        <v>991.17333333333329</v>
      </c>
      <c r="M33" s="34">
        <v>0</v>
      </c>
      <c r="N33" s="34">
        <v>0</v>
      </c>
      <c r="O33" s="34">
        <v>0</v>
      </c>
      <c r="P33" s="34">
        <v>0</v>
      </c>
      <c r="Q33" s="34">
        <v>0</v>
      </c>
      <c r="R33" s="34">
        <v>0</v>
      </c>
      <c r="S33" s="34">
        <f t="shared" si="0"/>
        <v>991.17333333333329</v>
      </c>
    </row>
    <row r="34" spans="2:19" x14ac:dyDescent="0.25">
      <c r="B34" s="40"/>
      <c r="C34" s="41"/>
      <c r="D34" s="41"/>
      <c r="E34" s="42"/>
      <c r="F34" s="39" t="s">
        <v>131</v>
      </c>
      <c r="G34" s="43">
        <f t="shared" ref="G34:R34" si="1">SUM(G15:G33)</f>
        <v>47660.706666666658</v>
      </c>
      <c r="H34" s="43">
        <f t="shared" si="1"/>
        <v>47791.103333333325</v>
      </c>
      <c r="I34" s="43">
        <f t="shared" si="1"/>
        <v>48280.753333333334</v>
      </c>
      <c r="J34" s="43">
        <f t="shared" si="1"/>
        <v>47740.343333333331</v>
      </c>
      <c r="K34" s="43">
        <f t="shared" si="1"/>
        <v>47630.256666666661</v>
      </c>
      <c r="L34" s="43">
        <f t="shared" si="1"/>
        <v>47843.17</v>
      </c>
      <c r="M34" s="43">
        <f t="shared" si="1"/>
        <v>47660.706666666658</v>
      </c>
      <c r="N34" s="43">
        <f t="shared" si="1"/>
        <v>47791.103333333325</v>
      </c>
      <c r="O34" s="43">
        <f t="shared" si="1"/>
        <v>48280.753333333334</v>
      </c>
      <c r="P34" s="43">
        <f t="shared" si="1"/>
        <v>47740.343333333331</v>
      </c>
      <c r="Q34" s="43">
        <f t="shared" si="1"/>
        <v>47630.256666666661</v>
      </c>
      <c r="R34" s="43">
        <f t="shared" si="1"/>
        <v>107946.53333333335</v>
      </c>
      <c r="S34" s="43">
        <f t="shared" si="0"/>
        <v>633996.03</v>
      </c>
    </row>
    <row r="35" spans="2:19" x14ac:dyDescent="0.25">
      <c r="B35" s="40"/>
      <c r="C35" s="40"/>
      <c r="D35" s="40"/>
      <c r="E35" s="40"/>
      <c r="F35" s="40"/>
      <c r="G35" s="40"/>
      <c r="H35" s="40"/>
      <c r="I35" s="40"/>
      <c r="J35" s="40"/>
      <c r="K35" s="40"/>
      <c r="L35" s="40"/>
      <c r="M35" s="40"/>
      <c r="N35" s="40"/>
      <c r="O35" s="40"/>
      <c r="P35" s="40"/>
      <c r="Q35" s="40"/>
      <c r="R35" s="40"/>
      <c r="S35" s="40"/>
    </row>
    <row r="36" spans="2:19" x14ac:dyDescent="0.25">
      <c r="B36" s="32">
        <v>4000</v>
      </c>
      <c r="C36" s="32">
        <v>20406</v>
      </c>
      <c r="D36" s="32">
        <v>4411</v>
      </c>
      <c r="E36" s="33" t="s">
        <v>668</v>
      </c>
      <c r="F36" s="32" t="s">
        <v>811</v>
      </c>
      <c r="G36" s="34">
        <v>0</v>
      </c>
      <c r="H36" s="34">
        <v>0</v>
      </c>
      <c r="I36" s="34">
        <v>0</v>
      </c>
      <c r="J36" s="34">
        <v>0</v>
      </c>
      <c r="K36" s="34">
        <v>0</v>
      </c>
      <c r="L36" s="34">
        <v>0</v>
      </c>
      <c r="M36" s="34">
        <v>0</v>
      </c>
      <c r="N36" s="34">
        <v>750000</v>
      </c>
      <c r="O36" s="34">
        <v>0</v>
      </c>
      <c r="P36" s="34">
        <v>0</v>
      </c>
      <c r="Q36" s="34">
        <v>0</v>
      </c>
      <c r="R36" s="34">
        <v>0</v>
      </c>
      <c r="S36" s="34">
        <f>SUM(G36:R36)</f>
        <v>750000</v>
      </c>
    </row>
    <row r="37" spans="2:19" x14ac:dyDescent="0.25">
      <c r="B37" s="40"/>
      <c r="C37" s="41"/>
      <c r="D37" s="41"/>
      <c r="E37" s="42"/>
      <c r="F37" s="39" t="s">
        <v>670</v>
      </c>
      <c r="G37" s="43">
        <f t="shared" ref="G37:R37" si="2">SUM(G36:G36)</f>
        <v>0</v>
      </c>
      <c r="H37" s="43">
        <f t="shared" si="2"/>
        <v>0</v>
      </c>
      <c r="I37" s="43">
        <f t="shared" si="2"/>
        <v>0</v>
      </c>
      <c r="J37" s="43">
        <f t="shared" si="2"/>
        <v>0</v>
      </c>
      <c r="K37" s="43">
        <f t="shared" si="2"/>
        <v>0</v>
      </c>
      <c r="L37" s="43">
        <f t="shared" si="2"/>
        <v>0</v>
      </c>
      <c r="M37" s="43">
        <f t="shared" si="2"/>
        <v>0</v>
      </c>
      <c r="N37" s="43">
        <f t="shared" si="2"/>
        <v>750000</v>
      </c>
      <c r="O37" s="43">
        <f t="shared" si="2"/>
        <v>0</v>
      </c>
      <c r="P37" s="43">
        <f t="shared" si="2"/>
        <v>0</v>
      </c>
      <c r="Q37" s="43">
        <f t="shared" si="2"/>
        <v>0</v>
      </c>
      <c r="R37" s="43">
        <f t="shared" si="2"/>
        <v>0</v>
      </c>
      <c r="S37" s="43">
        <f t="shared" ref="S37" si="3">SUM(G37:R37)</f>
        <v>750000</v>
      </c>
    </row>
    <row r="38" spans="2:19" x14ac:dyDescent="0.25">
      <c r="B38" s="40"/>
      <c r="C38" s="40"/>
      <c r="D38" s="40"/>
      <c r="E38" s="40"/>
      <c r="F38" s="40"/>
      <c r="G38" s="40"/>
      <c r="H38" s="40"/>
      <c r="I38" s="40"/>
      <c r="J38" s="40"/>
      <c r="K38" s="40"/>
      <c r="L38" s="40"/>
      <c r="M38" s="40"/>
      <c r="N38" s="40"/>
      <c r="O38" s="40"/>
      <c r="P38" s="40"/>
      <c r="Q38" s="40"/>
      <c r="R38" s="40"/>
      <c r="S38" s="40"/>
    </row>
    <row r="39" spans="2:19" x14ac:dyDescent="0.25">
      <c r="B39" s="40"/>
      <c r="C39" s="40"/>
      <c r="D39" s="40"/>
      <c r="E39" s="40"/>
      <c r="F39" s="39" t="s">
        <v>150</v>
      </c>
      <c r="G39" s="43">
        <f>+G34+G37</f>
        <v>47660.706666666658</v>
      </c>
      <c r="H39" s="43">
        <f t="shared" ref="H39:R39" si="4">+H34+H37</f>
        <v>47791.103333333325</v>
      </c>
      <c r="I39" s="43">
        <f t="shared" si="4"/>
        <v>48280.753333333334</v>
      </c>
      <c r="J39" s="43">
        <f t="shared" si="4"/>
        <v>47740.343333333331</v>
      </c>
      <c r="K39" s="43">
        <f t="shared" si="4"/>
        <v>47630.256666666661</v>
      </c>
      <c r="L39" s="43">
        <f t="shared" si="4"/>
        <v>47843.17</v>
      </c>
      <c r="M39" s="43">
        <f t="shared" si="4"/>
        <v>47660.706666666658</v>
      </c>
      <c r="N39" s="43">
        <f t="shared" si="4"/>
        <v>797791.10333333327</v>
      </c>
      <c r="O39" s="43">
        <f t="shared" si="4"/>
        <v>48280.753333333334</v>
      </c>
      <c r="P39" s="43">
        <f t="shared" si="4"/>
        <v>47740.343333333331</v>
      </c>
      <c r="Q39" s="43">
        <f t="shared" si="4"/>
        <v>47630.256666666661</v>
      </c>
      <c r="R39" s="43">
        <f t="shared" si="4"/>
        <v>107946.53333333335</v>
      </c>
      <c r="S39" s="43">
        <f t="shared" ref="S39" si="5">SUM(G39:R39)</f>
        <v>1383996.03</v>
      </c>
    </row>
    <row r="40" spans="2:19" x14ac:dyDescent="0.25">
      <c r="B40" s="40"/>
      <c r="C40" s="40"/>
      <c r="D40" s="40"/>
      <c r="E40" s="40"/>
      <c r="F40" s="40"/>
      <c r="G40" s="40"/>
      <c r="H40" s="40"/>
      <c r="I40" s="40"/>
      <c r="J40" s="40"/>
      <c r="K40" s="40"/>
      <c r="L40" s="40"/>
      <c r="M40" s="40"/>
      <c r="N40" s="40"/>
      <c r="O40" s="40"/>
      <c r="P40" s="40"/>
      <c r="Q40" s="40"/>
      <c r="R40" s="40"/>
      <c r="S40" s="40"/>
    </row>
    <row r="41" spans="2:19" x14ac:dyDescent="0.25">
      <c r="B41" s="40"/>
      <c r="C41" s="40"/>
      <c r="D41" s="40"/>
      <c r="E41" s="40"/>
      <c r="F41" s="40"/>
      <c r="G41" s="40"/>
      <c r="H41" s="40"/>
      <c r="I41" s="40"/>
      <c r="J41" s="40"/>
      <c r="K41" s="40"/>
      <c r="L41" s="40"/>
      <c r="M41" s="40"/>
      <c r="N41" s="40"/>
      <c r="O41" s="40"/>
      <c r="P41" s="40"/>
      <c r="Q41" s="40"/>
      <c r="R41" s="40"/>
      <c r="S41" s="40"/>
    </row>
    <row r="42" spans="2:19" x14ac:dyDescent="0.25">
      <c r="B42" s="40"/>
      <c r="C42" s="40"/>
      <c r="D42" s="40"/>
      <c r="E42" s="40"/>
      <c r="F42" s="40"/>
      <c r="G42" s="40"/>
      <c r="H42" s="40"/>
      <c r="I42" s="40"/>
      <c r="J42" s="40"/>
      <c r="K42" s="40"/>
      <c r="L42" s="40"/>
      <c r="M42" s="40"/>
      <c r="N42" s="40"/>
      <c r="O42" s="40"/>
      <c r="P42" s="40"/>
      <c r="Q42" s="40"/>
      <c r="R42" s="40"/>
      <c r="S42" s="40"/>
    </row>
    <row r="43" spans="2:19" x14ac:dyDescent="0.25">
      <c r="B43" s="40"/>
      <c r="C43" s="40"/>
      <c r="D43" s="40"/>
      <c r="E43" s="40"/>
      <c r="F43" s="40"/>
      <c r="G43" s="40"/>
      <c r="H43" s="40"/>
      <c r="I43" s="40"/>
      <c r="J43" s="40"/>
      <c r="K43" s="40"/>
      <c r="L43" s="40"/>
      <c r="M43" s="40"/>
      <c r="N43" s="40"/>
      <c r="O43" s="40"/>
      <c r="P43" s="40"/>
      <c r="Q43" s="40"/>
      <c r="R43" s="40"/>
      <c r="S43" s="40"/>
    </row>
    <row r="44" spans="2:19" x14ac:dyDescent="0.25">
      <c r="B44" s="40"/>
      <c r="C44" s="40"/>
      <c r="D44" s="40"/>
      <c r="E44" s="40"/>
      <c r="F44" s="40"/>
      <c r="G44" s="40"/>
      <c r="H44" s="40"/>
      <c r="I44" s="40"/>
      <c r="J44" s="40"/>
      <c r="K44" s="40"/>
      <c r="L44" s="40"/>
      <c r="M44" s="40"/>
      <c r="N44" s="40"/>
      <c r="O44" s="40"/>
      <c r="P44" s="40"/>
      <c r="Q44" s="40"/>
      <c r="R44" s="40"/>
      <c r="S44" s="40"/>
    </row>
    <row r="45" spans="2:19" x14ac:dyDescent="0.25">
      <c r="B45" s="40"/>
      <c r="C45" s="40"/>
      <c r="D45" s="40"/>
      <c r="E45" s="40"/>
      <c r="F45" s="40"/>
      <c r="G45" s="40"/>
      <c r="H45" s="40"/>
      <c r="I45" s="40"/>
      <c r="J45" s="40"/>
      <c r="K45" s="40"/>
      <c r="L45" s="40"/>
      <c r="M45" s="40"/>
      <c r="N45" s="40"/>
      <c r="O45" s="40"/>
      <c r="P45" s="40"/>
      <c r="Q45" s="40"/>
      <c r="R45" s="40"/>
      <c r="S45" s="40"/>
    </row>
    <row r="46" spans="2:19" x14ac:dyDescent="0.25">
      <c r="B46" s="40"/>
      <c r="C46" s="40"/>
      <c r="D46" s="40"/>
      <c r="E46" s="40"/>
      <c r="F46" s="40"/>
      <c r="G46" s="40"/>
      <c r="H46" s="40"/>
      <c r="I46" s="40"/>
      <c r="J46" s="40"/>
      <c r="K46" s="40"/>
      <c r="L46" s="40"/>
      <c r="M46" s="40"/>
      <c r="N46" s="40"/>
      <c r="O46" s="40"/>
      <c r="P46" s="40"/>
      <c r="Q46" s="40"/>
      <c r="R46" s="40"/>
      <c r="S46" s="40"/>
    </row>
    <row r="47" spans="2:19" x14ac:dyDescent="0.25">
      <c r="B47" s="40"/>
      <c r="C47" s="40"/>
      <c r="D47" s="40"/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</row>
    <row r="48" spans="2:19" x14ac:dyDescent="0.25">
      <c r="B48" s="40"/>
      <c r="C48" s="40"/>
      <c r="D48" s="40"/>
      <c r="E48" s="40"/>
      <c r="F48" s="40"/>
      <c r="G48" s="40"/>
      <c r="H48" s="40"/>
      <c r="I48" s="40"/>
      <c r="J48" s="40"/>
      <c r="K48" s="40"/>
      <c r="L48" s="40"/>
      <c r="M48" s="40"/>
      <c r="N48" s="40"/>
      <c r="O48" s="40"/>
      <c r="P48" s="40"/>
      <c r="Q48" s="40"/>
      <c r="R48" s="40"/>
      <c r="S48" s="40"/>
    </row>
    <row r="49" spans="2:19" x14ac:dyDescent="0.25">
      <c r="B49" s="40"/>
      <c r="C49" s="40"/>
      <c r="D49" s="40"/>
      <c r="E49" s="40"/>
      <c r="F49" s="40"/>
      <c r="G49" s="40"/>
      <c r="H49" s="40"/>
      <c r="I49" s="40"/>
      <c r="J49" s="40"/>
      <c r="K49" s="40"/>
      <c r="L49" s="40"/>
      <c r="M49" s="40"/>
      <c r="N49" s="40"/>
      <c r="O49" s="40"/>
      <c r="P49" s="40"/>
      <c r="Q49" s="40"/>
      <c r="R49" s="40"/>
      <c r="S49" s="40"/>
    </row>
    <row r="50" spans="2:19" x14ac:dyDescent="0.25">
      <c r="B50" s="40"/>
      <c r="C50" s="40"/>
      <c r="D50" s="40"/>
      <c r="E50" s="40"/>
      <c r="F50" s="40"/>
      <c r="G50" s="40"/>
      <c r="H50" s="40"/>
      <c r="I50" s="40"/>
      <c r="J50" s="40"/>
      <c r="K50" s="40"/>
      <c r="L50" s="40"/>
      <c r="M50" s="40"/>
      <c r="N50" s="40"/>
      <c r="O50" s="40"/>
      <c r="P50" s="40"/>
      <c r="Q50" s="40"/>
      <c r="R50" s="40"/>
      <c r="S50" s="40"/>
    </row>
    <row r="51" spans="2:19" x14ac:dyDescent="0.25">
      <c r="B51" s="40"/>
      <c r="C51" s="40"/>
      <c r="D51" s="40"/>
      <c r="E51" s="40"/>
      <c r="F51" s="40"/>
      <c r="G51" s="40"/>
      <c r="H51" s="40"/>
      <c r="I51" s="40"/>
      <c r="J51" s="40"/>
      <c r="K51" s="40"/>
      <c r="L51" s="40"/>
      <c r="M51" s="40"/>
      <c r="N51" s="40"/>
      <c r="O51" s="40"/>
      <c r="P51" s="40"/>
      <c r="Q51" s="40"/>
      <c r="R51" s="40"/>
      <c r="S51" s="40"/>
    </row>
    <row r="52" spans="2:19" x14ac:dyDescent="0.25">
      <c r="B52" s="40"/>
      <c r="C52" s="40"/>
      <c r="D52" s="40"/>
      <c r="E52" s="40"/>
      <c r="F52" s="40"/>
      <c r="G52" s="40"/>
      <c r="H52" s="40"/>
      <c r="I52" s="40"/>
      <c r="J52" s="40"/>
      <c r="K52" s="40"/>
      <c r="L52" s="40"/>
      <c r="M52" s="40"/>
      <c r="N52" s="40"/>
      <c r="O52" s="40"/>
      <c r="P52" s="40"/>
      <c r="Q52" s="40"/>
      <c r="R52" s="40"/>
      <c r="S52" s="40"/>
    </row>
    <row r="53" spans="2:19" x14ac:dyDescent="0.25">
      <c r="B53" s="40"/>
      <c r="C53" s="40"/>
      <c r="D53" s="40"/>
      <c r="E53" s="40"/>
      <c r="F53" s="40"/>
      <c r="G53" s="40"/>
      <c r="H53" s="40"/>
      <c r="I53" s="40"/>
      <c r="J53" s="40"/>
      <c r="K53" s="40"/>
      <c r="L53" s="40"/>
      <c r="M53" s="40"/>
      <c r="N53" s="40"/>
      <c r="O53" s="40"/>
      <c r="P53" s="40"/>
      <c r="Q53" s="40"/>
      <c r="R53" s="40"/>
      <c r="S53" s="40"/>
    </row>
    <row r="54" spans="2:19" x14ac:dyDescent="0.25">
      <c r="B54" s="40"/>
      <c r="C54" s="40"/>
      <c r="D54" s="40"/>
      <c r="E54" s="40"/>
      <c r="F54" s="40"/>
      <c r="G54" s="40"/>
      <c r="H54" s="40"/>
      <c r="I54" s="40"/>
      <c r="J54" s="40"/>
      <c r="K54" s="40"/>
      <c r="L54" s="40"/>
      <c r="M54" s="40"/>
      <c r="N54" s="40"/>
      <c r="O54" s="40"/>
      <c r="P54" s="40"/>
      <c r="Q54" s="40"/>
      <c r="R54" s="40"/>
      <c r="S54" s="40"/>
    </row>
    <row r="55" spans="2:19" x14ac:dyDescent="0.25">
      <c r="B55" s="40"/>
      <c r="C55" s="40"/>
      <c r="D55" s="40"/>
      <c r="E55" s="40"/>
      <c r="F55" s="40"/>
      <c r="G55" s="40"/>
      <c r="H55" s="40"/>
      <c r="I55" s="40"/>
      <c r="J55" s="40"/>
      <c r="K55" s="40"/>
      <c r="L55" s="40"/>
      <c r="M55" s="40"/>
      <c r="N55" s="40"/>
      <c r="O55" s="40"/>
      <c r="P55" s="40"/>
      <c r="Q55" s="40"/>
      <c r="R55" s="40"/>
      <c r="S55" s="40"/>
    </row>
    <row r="56" spans="2:19" x14ac:dyDescent="0.25">
      <c r="B56" s="40"/>
      <c r="C56" s="40"/>
      <c r="D56" s="40"/>
      <c r="E56" s="40"/>
      <c r="F56" s="40"/>
      <c r="G56" s="40"/>
      <c r="H56" s="40"/>
      <c r="I56" s="40"/>
      <c r="J56" s="40"/>
      <c r="K56" s="40"/>
      <c r="L56" s="40"/>
      <c r="M56" s="40"/>
      <c r="N56" s="40"/>
      <c r="O56" s="40"/>
      <c r="P56" s="40"/>
      <c r="Q56" s="40"/>
      <c r="R56" s="40"/>
      <c r="S56" s="40"/>
    </row>
    <row r="57" spans="2:19" x14ac:dyDescent="0.25">
      <c r="B57" s="40"/>
      <c r="C57" s="40"/>
      <c r="D57" s="40"/>
      <c r="E57" s="40"/>
      <c r="F57" s="40"/>
      <c r="G57" s="40"/>
      <c r="H57" s="40"/>
      <c r="I57" s="40"/>
      <c r="J57" s="40"/>
      <c r="K57" s="40"/>
      <c r="L57" s="40"/>
      <c r="M57" s="40"/>
      <c r="N57" s="40"/>
      <c r="O57" s="40"/>
      <c r="P57" s="40"/>
      <c r="Q57" s="40"/>
      <c r="R57" s="40"/>
      <c r="S57" s="40"/>
    </row>
    <row r="58" spans="2:19" x14ac:dyDescent="0.25">
      <c r="B58" s="40"/>
      <c r="C58" s="40"/>
      <c r="D58" s="40"/>
      <c r="E58" s="40"/>
      <c r="F58" s="40"/>
      <c r="G58" s="40"/>
      <c r="H58" s="40"/>
      <c r="I58" s="40"/>
      <c r="J58" s="40"/>
      <c r="K58" s="40"/>
      <c r="L58" s="40"/>
      <c r="M58" s="40"/>
      <c r="N58" s="40"/>
      <c r="O58" s="40"/>
      <c r="P58" s="40"/>
      <c r="Q58" s="40"/>
      <c r="R58" s="40"/>
      <c r="S58" s="40"/>
    </row>
    <row r="59" spans="2:19" x14ac:dyDescent="0.25">
      <c r="B59" s="40"/>
      <c r="C59" s="40"/>
      <c r="D59" s="40"/>
      <c r="E59" s="40"/>
      <c r="F59" s="40"/>
      <c r="G59" s="40"/>
      <c r="H59" s="40"/>
      <c r="I59" s="40"/>
      <c r="J59" s="40"/>
      <c r="K59" s="40"/>
      <c r="L59" s="40"/>
      <c r="M59" s="40"/>
      <c r="N59" s="40"/>
      <c r="O59" s="40"/>
      <c r="P59" s="40"/>
      <c r="Q59" s="40"/>
      <c r="R59" s="40"/>
      <c r="S59" s="40"/>
    </row>
    <row r="60" spans="2:19" x14ac:dyDescent="0.25">
      <c r="B60" s="40"/>
      <c r="C60" s="40"/>
      <c r="D60" s="40"/>
      <c r="E60" s="40"/>
      <c r="F60" s="40"/>
      <c r="G60" s="40"/>
      <c r="H60" s="40"/>
      <c r="I60" s="40"/>
      <c r="J60" s="40"/>
      <c r="K60" s="40"/>
      <c r="L60" s="40"/>
      <c r="M60" s="40"/>
      <c r="N60" s="40"/>
      <c r="O60" s="40"/>
      <c r="P60" s="40"/>
      <c r="Q60" s="40"/>
      <c r="R60" s="40"/>
      <c r="S60" s="40"/>
    </row>
    <row r="61" spans="2:19" x14ac:dyDescent="0.25">
      <c r="B61" s="40"/>
      <c r="C61" s="40"/>
      <c r="D61" s="40"/>
      <c r="E61" s="40"/>
      <c r="F61" s="40"/>
      <c r="G61" s="40"/>
      <c r="H61" s="40"/>
      <c r="I61" s="40"/>
      <c r="J61" s="40"/>
      <c r="K61" s="40"/>
      <c r="L61" s="40"/>
      <c r="M61" s="40"/>
      <c r="N61" s="40"/>
      <c r="O61" s="40"/>
      <c r="P61" s="40"/>
      <c r="Q61" s="40"/>
      <c r="R61" s="40"/>
      <c r="S61" s="40"/>
    </row>
    <row r="62" spans="2:19" x14ac:dyDescent="0.25">
      <c r="B62" s="40"/>
      <c r="C62" s="40"/>
      <c r="D62" s="40"/>
      <c r="E62" s="40"/>
      <c r="F62" s="40"/>
      <c r="G62" s="40"/>
      <c r="H62" s="40"/>
      <c r="I62" s="40"/>
      <c r="J62" s="40"/>
      <c r="K62" s="40"/>
      <c r="L62" s="40"/>
      <c r="M62" s="40"/>
      <c r="N62" s="40"/>
      <c r="O62" s="40"/>
      <c r="P62" s="40"/>
      <c r="Q62" s="40"/>
      <c r="R62" s="40"/>
      <c r="S62" s="40"/>
    </row>
    <row r="63" spans="2:19" x14ac:dyDescent="0.25">
      <c r="B63" s="40"/>
      <c r="C63" s="40"/>
      <c r="D63" s="40"/>
      <c r="E63" s="40"/>
      <c r="F63" s="40"/>
      <c r="G63" s="40"/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40"/>
      <c r="S63" s="40"/>
    </row>
    <row r="64" spans="2:19" x14ac:dyDescent="0.25">
      <c r="B64" s="40"/>
      <c r="C64" s="40"/>
      <c r="D64" s="40"/>
      <c r="E64" s="40"/>
      <c r="F64" s="40"/>
      <c r="G64" s="40"/>
      <c r="H64" s="40"/>
      <c r="I64" s="40"/>
      <c r="J64" s="40"/>
      <c r="K64" s="40"/>
      <c r="L64" s="40"/>
      <c r="M64" s="40"/>
      <c r="N64" s="40"/>
      <c r="O64" s="40"/>
      <c r="P64" s="40"/>
      <c r="Q64" s="40"/>
      <c r="R64" s="40"/>
      <c r="S64" s="40"/>
    </row>
    <row r="65" spans="2:19" x14ac:dyDescent="0.25">
      <c r="B65" s="40"/>
      <c r="C65" s="40"/>
      <c r="D65" s="40"/>
      <c r="E65" s="40"/>
      <c r="F65" s="40"/>
      <c r="G65" s="40"/>
      <c r="H65" s="40"/>
      <c r="I65" s="40"/>
      <c r="J65" s="40"/>
      <c r="K65" s="40"/>
      <c r="L65" s="40"/>
      <c r="M65" s="40"/>
      <c r="N65" s="40"/>
      <c r="O65" s="40"/>
      <c r="P65" s="40"/>
      <c r="Q65" s="40"/>
      <c r="R65" s="40"/>
      <c r="S65" s="40"/>
    </row>
    <row r="66" spans="2:19" x14ac:dyDescent="0.25">
      <c r="B66" s="40"/>
      <c r="C66" s="40"/>
      <c r="D66" s="40"/>
      <c r="E66" s="40"/>
      <c r="F66" s="40"/>
      <c r="G66" s="40"/>
      <c r="H66" s="40"/>
      <c r="I66" s="40"/>
      <c r="J66" s="40"/>
      <c r="K66" s="40"/>
      <c r="L66" s="40"/>
      <c r="M66" s="40"/>
      <c r="N66" s="40"/>
      <c r="O66" s="40"/>
      <c r="P66" s="40"/>
      <c r="Q66" s="40"/>
      <c r="R66" s="40"/>
      <c r="S66" s="40"/>
    </row>
    <row r="67" spans="2:19" x14ac:dyDescent="0.25">
      <c r="B67" s="40"/>
      <c r="C67" s="40"/>
      <c r="D67" s="40"/>
      <c r="E67" s="40"/>
      <c r="F67" s="40"/>
      <c r="G67" s="40"/>
      <c r="H67" s="40"/>
      <c r="I67" s="40"/>
      <c r="J67" s="40"/>
      <c r="K67" s="40"/>
      <c r="L67" s="40"/>
      <c r="M67" s="40"/>
      <c r="N67" s="40"/>
      <c r="O67" s="40"/>
      <c r="P67" s="40"/>
      <c r="Q67" s="40"/>
      <c r="R67" s="40"/>
      <c r="S67" s="40"/>
    </row>
    <row r="68" spans="2:19" x14ac:dyDescent="0.25">
      <c r="B68" s="40"/>
      <c r="C68" s="40"/>
      <c r="D68" s="40"/>
      <c r="E68" s="40"/>
      <c r="F68" s="40"/>
      <c r="G68" s="40"/>
      <c r="H68" s="40"/>
      <c r="I68" s="40"/>
      <c r="J68" s="40"/>
      <c r="K68" s="40"/>
      <c r="L68" s="40"/>
      <c r="M68" s="40"/>
      <c r="N68" s="40"/>
      <c r="O68" s="40"/>
      <c r="P68" s="40"/>
      <c r="Q68" s="40"/>
      <c r="R68" s="40"/>
      <c r="S68" s="40"/>
    </row>
    <row r="69" spans="2:19" x14ac:dyDescent="0.25">
      <c r="B69" s="40"/>
      <c r="C69" s="40"/>
      <c r="D69" s="40"/>
      <c r="E69" s="40"/>
      <c r="F69" s="40"/>
      <c r="G69" s="40"/>
      <c r="H69" s="40"/>
      <c r="I69" s="40"/>
      <c r="J69" s="40"/>
      <c r="K69" s="40"/>
      <c r="L69" s="40"/>
      <c r="M69" s="40"/>
      <c r="N69" s="40"/>
      <c r="O69" s="40"/>
      <c r="P69" s="40"/>
      <c r="Q69" s="40"/>
      <c r="R69" s="40"/>
      <c r="S69" s="40"/>
    </row>
    <row r="70" spans="2:19" x14ac:dyDescent="0.25">
      <c r="B70" s="40"/>
      <c r="C70" s="40"/>
      <c r="D70" s="40"/>
      <c r="E70" s="40"/>
      <c r="F70" s="40"/>
      <c r="G70" s="40"/>
      <c r="H70" s="40"/>
      <c r="I70" s="40"/>
      <c r="J70" s="40"/>
      <c r="K70" s="40"/>
      <c r="L70" s="40"/>
      <c r="M70" s="40"/>
      <c r="N70" s="40"/>
      <c r="O70" s="40"/>
      <c r="P70" s="40"/>
      <c r="Q70" s="40"/>
      <c r="R70" s="40"/>
      <c r="S70" s="40"/>
    </row>
    <row r="71" spans="2:19" x14ac:dyDescent="0.25">
      <c r="B71" s="40"/>
      <c r="C71" s="40"/>
      <c r="D71" s="40"/>
      <c r="E71" s="40"/>
      <c r="F71" s="40"/>
      <c r="G71" s="40"/>
      <c r="H71" s="40"/>
      <c r="I71" s="40"/>
      <c r="J71" s="40"/>
      <c r="K71" s="40"/>
      <c r="L71" s="40"/>
      <c r="M71" s="40"/>
      <c r="N71" s="40"/>
      <c r="O71" s="40"/>
      <c r="P71" s="40"/>
      <c r="Q71" s="40"/>
      <c r="R71" s="40"/>
      <c r="S71" s="40"/>
    </row>
    <row r="72" spans="2:19" x14ac:dyDescent="0.25">
      <c r="B72" s="40"/>
      <c r="C72" s="40"/>
      <c r="D72" s="40"/>
      <c r="E72" s="40"/>
      <c r="F72" s="40"/>
      <c r="G72" s="40"/>
      <c r="H72" s="40"/>
      <c r="I72" s="40"/>
      <c r="J72" s="40"/>
      <c r="K72" s="40"/>
      <c r="L72" s="40"/>
      <c r="M72" s="40"/>
      <c r="N72" s="40"/>
      <c r="O72" s="40"/>
      <c r="P72" s="40"/>
      <c r="Q72" s="40"/>
      <c r="R72" s="40"/>
      <c r="S72" s="40"/>
    </row>
    <row r="73" spans="2:19" x14ac:dyDescent="0.25">
      <c r="B73" s="40"/>
      <c r="C73" s="40"/>
      <c r="D73" s="40"/>
      <c r="E73" s="40"/>
      <c r="F73" s="40"/>
      <c r="G73" s="40"/>
      <c r="H73" s="40"/>
      <c r="I73" s="40"/>
      <c r="J73" s="40"/>
      <c r="K73" s="40"/>
      <c r="L73" s="40"/>
      <c r="M73" s="40"/>
      <c r="N73" s="40"/>
      <c r="O73" s="40"/>
      <c r="P73" s="40"/>
      <c r="Q73" s="40"/>
      <c r="R73" s="40"/>
      <c r="S73" s="40"/>
    </row>
    <row r="74" spans="2:19" x14ac:dyDescent="0.25">
      <c r="B74" s="40"/>
      <c r="C74" s="40"/>
      <c r="D74" s="40"/>
      <c r="E74" s="40"/>
      <c r="F74" s="40"/>
      <c r="G74" s="40"/>
      <c r="H74" s="40"/>
      <c r="I74" s="40"/>
      <c r="J74" s="40"/>
      <c r="K74" s="40"/>
      <c r="L74" s="40"/>
      <c r="M74" s="40"/>
      <c r="N74" s="40"/>
      <c r="O74" s="40"/>
      <c r="P74" s="40"/>
      <c r="Q74" s="40"/>
      <c r="R74" s="40"/>
      <c r="S74" s="40"/>
    </row>
    <row r="75" spans="2:19" x14ac:dyDescent="0.25">
      <c r="B75" s="40"/>
      <c r="C75" s="40"/>
      <c r="D75" s="40"/>
      <c r="E75" s="40"/>
      <c r="F75" s="40"/>
      <c r="G75" s="40"/>
      <c r="H75" s="40"/>
      <c r="I75" s="40"/>
      <c r="J75" s="40"/>
      <c r="K75" s="40"/>
      <c r="L75" s="40"/>
      <c r="M75" s="40"/>
      <c r="N75" s="40"/>
      <c r="O75" s="40"/>
      <c r="P75" s="40"/>
      <c r="Q75" s="40"/>
      <c r="R75" s="40"/>
      <c r="S75" s="40"/>
    </row>
    <row r="76" spans="2:19" x14ac:dyDescent="0.25">
      <c r="B76" s="40"/>
      <c r="C76" s="40"/>
      <c r="D76" s="40"/>
      <c r="E76" s="40"/>
      <c r="F76" s="40"/>
      <c r="G76" s="40"/>
      <c r="H76" s="40"/>
      <c r="I76" s="40"/>
      <c r="J76" s="40"/>
      <c r="K76" s="40"/>
      <c r="L76" s="40"/>
      <c r="M76" s="40"/>
      <c r="N76" s="40"/>
      <c r="O76" s="40"/>
      <c r="P76" s="40"/>
      <c r="Q76" s="40"/>
      <c r="R76" s="40"/>
      <c r="S76" s="40"/>
    </row>
    <row r="77" spans="2:19" x14ac:dyDescent="0.25">
      <c r="B77" s="40"/>
      <c r="C77" s="40"/>
      <c r="D77" s="40"/>
      <c r="E77" s="40"/>
      <c r="F77" s="40"/>
      <c r="G77" s="40"/>
      <c r="H77" s="40"/>
      <c r="I77" s="40"/>
      <c r="J77" s="40"/>
      <c r="K77" s="40"/>
      <c r="L77" s="40"/>
      <c r="M77" s="40"/>
      <c r="N77" s="40"/>
      <c r="O77" s="40"/>
      <c r="P77" s="40"/>
      <c r="Q77" s="40"/>
      <c r="R77" s="40"/>
      <c r="S77" s="40"/>
    </row>
    <row r="78" spans="2:19" x14ac:dyDescent="0.25">
      <c r="B78" s="40"/>
      <c r="C78" s="40"/>
      <c r="D78" s="40"/>
      <c r="E78" s="40"/>
      <c r="F78" s="40"/>
      <c r="G78" s="40"/>
      <c r="H78" s="40"/>
      <c r="I78" s="40"/>
      <c r="J78" s="40"/>
      <c r="K78" s="40"/>
      <c r="L78" s="40"/>
      <c r="M78" s="40"/>
      <c r="N78" s="40"/>
      <c r="O78" s="40"/>
      <c r="P78" s="40"/>
      <c r="Q78" s="40"/>
      <c r="R78" s="40"/>
      <c r="S78" s="40"/>
    </row>
    <row r="79" spans="2:19" x14ac:dyDescent="0.25">
      <c r="B79" s="40"/>
      <c r="C79" s="40"/>
      <c r="D79" s="40"/>
      <c r="E79" s="40"/>
      <c r="F79" s="40"/>
      <c r="G79" s="40"/>
      <c r="H79" s="40"/>
      <c r="I79" s="40"/>
      <c r="J79" s="40"/>
      <c r="K79" s="40"/>
      <c r="L79" s="40"/>
      <c r="M79" s="40"/>
      <c r="N79" s="40"/>
      <c r="O79" s="40"/>
      <c r="P79" s="40"/>
      <c r="Q79" s="40"/>
      <c r="R79" s="40"/>
      <c r="S79" s="40"/>
    </row>
    <row r="80" spans="2:19" x14ac:dyDescent="0.25">
      <c r="B80" s="40"/>
      <c r="C80" s="40"/>
      <c r="D80" s="40"/>
      <c r="E80" s="40"/>
      <c r="F80" s="40"/>
      <c r="G80" s="40"/>
      <c r="H80" s="40"/>
      <c r="I80" s="40"/>
      <c r="J80" s="40"/>
      <c r="K80" s="40"/>
      <c r="L80" s="40"/>
      <c r="M80" s="40"/>
      <c r="N80" s="40"/>
      <c r="O80" s="40"/>
      <c r="P80" s="40"/>
      <c r="Q80" s="40"/>
      <c r="R80" s="40"/>
      <c r="S80" s="40"/>
    </row>
    <row r="81" spans="2:19" x14ac:dyDescent="0.25">
      <c r="B81" s="40"/>
      <c r="C81" s="40"/>
      <c r="D81" s="40"/>
      <c r="E81" s="40"/>
      <c r="F81" s="40"/>
      <c r="G81" s="40"/>
      <c r="H81" s="40"/>
      <c r="I81" s="40"/>
      <c r="J81" s="40"/>
      <c r="K81" s="40"/>
      <c r="L81" s="40"/>
      <c r="M81" s="40"/>
      <c r="N81" s="40"/>
      <c r="O81" s="40"/>
      <c r="P81" s="40"/>
      <c r="Q81" s="40"/>
      <c r="R81" s="40"/>
      <c r="S81" s="40"/>
    </row>
    <row r="82" spans="2:19" x14ac:dyDescent="0.25">
      <c r="B82" s="40"/>
      <c r="C82" s="40"/>
      <c r="D82" s="40"/>
      <c r="E82" s="40"/>
      <c r="F82" s="40"/>
      <c r="G82" s="40"/>
      <c r="H82" s="40"/>
      <c r="I82" s="40"/>
      <c r="J82" s="40"/>
      <c r="K82" s="40"/>
      <c r="L82" s="40"/>
      <c r="M82" s="40"/>
      <c r="N82" s="40"/>
      <c r="O82" s="40"/>
      <c r="P82" s="40"/>
      <c r="Q82" s="40"/>
      <c r="R82" s="40"/>
      <c r="S82" s="40"/>
    </row>
    <row r="83" spans="2:19" x14ac:dyDescent="0.25">
      <c r="B83" s="40"/>
      <c r="C83" s="40"/>
      <c r="D83" s="40"/>
      <c r="E83" s="40"/>
      <c r="F83" s="40"/>
      <c r="G83" s="40"/>
      <c r="H83" s="40"/>
      <c r="I83" s="40"/>
      <c r="J83" s="40"/>
      <c r="K83" s="40"/>
      <c r="L83" s="40"/>
      <c r="M83" s="40"/>
      <c r="N83" s="40"/>
      <c r="O83" s="40"/>
      <c r="P83" s="40"/>
      <c r="Q83" s="40"/>
      <c r="R83" s="40"/>
      <c r="S83" s="40"/>
    </row>
    <row r="84" spans="2:19" x14ac:dyDescent="0.25">
      <c r="B84" s="40"/>
      <c r="C84" s="40"/>
      <c r="D84" s="40"/>
      <c r="E84" s="40"/>
      <c r="F84" s="40"/>
      <c r="G84" s="40"/>
      <c r="H84" s="40"/>
      <c r="I84" s="40"/>
      <c r="J84" s="40"/>
      <c r="K84" s="40"/>
      <c r="L84" s="40"/>
      <c r="M84" s="40"/>
      <c r="N84" s="40"/>
      <c r="O84" s="40"/>
      <c r="P84" s="40"/>
      <c r="Q84" s="40"/>
      <c r="R84" s="40"/>
      <c r="S84" s="40"/>
    </row>
    <row r="85" spans="2:19" x14ac:dyDescent="0.25">
      <c r="B85" s="40"/>
      <c r="C85" s="40"/>
      <c r="D85" s="40"/>
      <c r="E85" s="40"/>
      <c r="F85" s="40"/>
      <c r="G85" s="40"/>
      <c r="H85" s="40"/>
      <c r="I85" s="40"/>
      <c r="J85" s="40"/>
      <c r="K85" s="40"/>
      <c r="L85" s="40"/>
      <c r="M85" s="40"/>
      <c r="N85" s="40"/>
      <c r="O85" s="40"/>
      <c r="P85" s="40"/>
      <c r="Q85" s="40"/>
      <c r="R85" s="40"/>
      <c r="S85" s="40"/>
    </row>
    <row r="86" spans="2:19" x14ac:dyDescent="0.25">
      <c r="B86" s="40"/>
      <c r="C86" s="40"/>
      <c r="D86" s="40"/>
      <c r="E86" s="40"/>
      <c r="F86" s="40"/>
      <c r="G86" s="40"/>
      <c r="H86" s="40"/>
      <c r="I86" s="40"/>
      <c r="J86" s="40"/>
      <c r="K86" s="40"/>
      <c r="L86" s="40"/>
      <c r="M86" s="40"/>
      <c r="N86" s="40"/>
      <c r="O86" s="40"/>
      <c r="P86" s="40"/>
      <c r="Q86" s="40"/>
      <c r="R86" s="40"/>
      <c r="S86" s="40"/>
    </row>
    <row r="87" spans="2:19" x14ac:dyDescent="0.25">
      <c r="B87" s="40"/>
      <c r="C87" s="40"/>
      <c r="D87" s="40"/>
      <c r="E87" s="40"/>
      <c r="F87" s="40"/>
      <c r="G87" s="40"/>
      <c r="H87" s="40"/>
      <c r="I87" s="40"/>
      <c r="J87" s="40"/>
      <c r="K87" s="40"/>
      <c r="L87" s="40"/>
      <c r="M87" s="40"/>
      <c r="N87" s="40"/>
      <c r="O87" s="40"/>
      <c r="P87" s="40"/>
      <c r="Q87" s="40"/>
      <c r="R87" s="40"/>
      <c r="S87" s="40"/>
    </row>
    <row r="88" spans="2:19" x14ac:dyDescent="0.25">
      <c r="B88" s="40"/>
      <c r="C88" s="40"/>
      <c r="D88" s="40"/>
      <c r="E88" s="40"/>
      <c r="F88" s="40"/>
      <c r="G88" s="40"/>
      <c r="H88" s="40"/>
      <c r="I88" s="40"/>
      <c r="J88" s="40"/>
      <c r="K88" s="40"/>
      <c r="L88" s="40"/>
      <c r="M88" s="40"/>
      <c r="N88" s="40"/>
      <c r="O88" s="40"/>
      <c r="P88" s="40"/>
      <c r="Q88" s="40"/>
      <c r="R88" s="40"/>
      <c r="S88" s="40"/>
    </row>
    <row r="89" spans="2:19" x14ac:dyDescent="0.25">
      <c r="B89" s="40"/>
      <c r="C89" s="40"/>
      <c r="D89" s="40"/>
      <c r="E89" s="40"/>
      <c r="F89" s="40"/>
      <c r="G89" s="40"/>
      <c r="H89" s="40"/>
      <c r="I89" s="40"/>
      <c r="J89" s="40"/>
      <c r="K89" s="40"/>
      <c r="L89" s="40"/>
      <c r="M89" s="40"/>
      <c r="N89" s="40"/>
      <c r="O89" s="40"/>
      <c r="P89" s="40"/>
      <c r="Q89" s="40"/>
      <c r="R89" s="40"/>
      <c r="S89" s="40"/>
    </row>
    <row r="90" spans="2:19" x14ac:dyDescent="0.25">
      <c r="B90" s="40"/>
      <c r="C90" s="40"/>
      <c r="D90" s="40"/>
      <c r="E90" s="40"/>
      <c r="F90" s="40"/>
      <c r="G90" s="40"/>
      <c r="H90" s="40"/>
      <c r="I90" s="40"/>
      <c r="J90" s="40"/>
      <c r="K90" s="40"/>
      <c r="L90" s="40"/>
      <c r="M90" s="40"/>
      <c r="N90" s="40"/>
      <c r="O90" s="40"/>
      <c r="P90" s="40"/>
      <c r="Q90" s="40"/>
      <c r="R90" s="40"/>
      <c r="S90" s="40"/>
    </row>
    <row r="91" spans="2:19" x14ac:dyDescent="0.25">
      <c r="B91" s="40"/>
      <c r="C91" s="40"/>
      <c r="D91" s="40"/>
      <c r="E91" s="40"/>
      <c r="F91" s="40"/>
      <c r="G91" s="40"/>
      <c r="H91" s="40"/>
      <c r="I91" s="40"/>
      <c r="J91" s="40"/>
      <c r="K91" s="40"/>
      <c r="L91" s="40"/>
      <c r="M91" s="40"/>
      <c r="N91" s="40"/>
      <c r="O91" s="40"/>
      <c r="P91" s="40"/>
      <c r="Q91" s="40"/>
      <c r="R91" s="40"/>
      <c r="S91" s="40"/>
    </row>
    <row r="92" spans="2:19" x14ac:dyDescent="0.25">
      <c r="B92" s="40"/>
      <c r="C92" s="40"/>
      <c r="D92" s="40"/>
      <c r="E92" s="40"/>
      <c r="F92" s="40"/>
      <c r="G92" s="40"/>
      <c r="H92" s="40"/>
      <c r="I92" s="40"/>
      <c r="J92" s="40"/>
      <c r="K92" s="40"/>
      <c r="L92" s="40"/>
      <c r="M92" s="40"/>
      <c r="N92" s="40"/>
      <c r="O92" s="40"/>
      <c r="P92" s="40"/>
      <c r="Q92" s="40"/>
      <c r="R92" s="40"/>
      <c r="S92" s="40"/>
    </row>
  </sheetData>
  <mergeCells count="4">
    <mergeCell ref="C2:D2"/>
    <mergeCell ref="D3:J3"/>
    <mergeCell ref="B6:B10"/>
    <mergeCell ref="G13:R13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S108"/>
  <sheetViews>
    <sheetView showGridLines="0" zoomScale="80" zoomScaleNormal="80" workbookViewId="0">
      <pane ySplit="2" topLeftCell="A33" activePane="bottomLeft" state="frozen"/>
      <selection activeCell="A7" sqref="A7"/>
      <selection pane="bottomLeft" activeCell="G51" sqref="G51"/>
    </sheetView>
  </sheetViews>
  <sheetFormatPr baseColWidth="10" defaultRowHeight="15" x14ac:dyDescent="0.25"/>
  <cols>
    <col min="1" max="1" width="2.7109375" customWidth="1"/>
    <col min="2" max="2" width="17.140625" bestFit="1" customWidth="1"/>
    <col min="3" max="3" width="24.7109375" customWidth="1"/>
    <col min="4" max="4" width="30.5703125" customWidth="1"/>
    <col min="5" max="5" width="24.7109375" customWidth="1"/>
    <col min="6" max="6" width="43.7109375" bestFit="1" customWidth="1"/>
    <col min="7" max="19" width="20.7109375" customWidth="1"/>
    <col min="20" max="54" width="24.7109375" customWidth="1"/>
  </cols>
  <sheetData>
    <row r="1" spans="2:19" x14ac:dyDescent="0.25">
      <c r="E1" s="6"/>
      <c r="F1" s="6"/>
    </row>
    <row r="2" spans="2:19" ht="24.95" customHeight="1" x14ac:dyDescent="0.25">
      <c r="B2" s="9" t="s">
        <v>30</v>
      </c>
      <c r="C2" s="69" t="s">
        <v>386</v>
      </c>
      <c r="D2" s="70"/>
      <c r="E2" s="7"/>
      <c r="F2" s="6"/>
    </row>
    <row r="3" spans="2:19" x14ac:dyDescent="0.25">
      <c r="C3" s="10"/>
      <c r="D3" s="75" t="s">
        <v>45</v>
      </c>
      <c r="E3" s="75"/>
      <c r="F3" s="75"/>
      <c r="G3" s="75"/>
      <c r="H3" s="75"/>
      <c r="I3" s="75"/>
      <c r="J3" s="75"/>
      <c r="K3" s="11"/>
      <c r="L3" s="11"/>
      <c r="M3" s="11"/>
    </row>
    <row r="4" spans="2:19" x14ac:dyDescent="0.25">
      <c r="C4" s="12" t="s">
        <v>37</v>
      </c>
      <c r="D4" s="13" t="s">
        <v>38</v>
      </c>
      <c r="E4" s="13" t="s">
        <v>39</v>
      </c>
      <c r="F4" s="13" t="s">
        <v>40</v>
      </c>
      <c r="G4" s="13" t="s">
        <v>41</v>
      </c>
      <c r="H4" s="13" t="s">
        <v>42</v>
      </c>
      <c r="I4" s="13" t="s">
        <v>43</v>
      </c>
      <c r="J4" s="13" t="s">
        <v>44</v>
      </c>
      <c r="K4" s="12" t="s">
        <v>47</v>
      </c>
      <c r="L4" s="12" t="s">
        <v>48</v>
      </c>
      <c r="M4" s="12" t="s">
        <v>49</v>
      </c>
    </row>
    <row r="5" spans="2:19" ht="60" customHeight="1" x14ac:dyDescent="0.25">
      <c r="B5" s="14" t="s">
        <v>36</v>
      </c>
      <c r="C5" s="15" t="s">
        <v>404</v>
      </c>
      <c r="D5" s="15" t="s">
        <v>405</v>
      </c>
      <c r="E5" s="15" t="s">
        <v>406</v>
      </c>
      <c r="F5" s="16" t="s">
        <v>53</v>
      </c>
      <c r="G5" s="16" t="s">
        <v>54</v>
      </c>
      <c r="H5" s="16" t="s">
        <v>219</v>
      </c>
      <c r="I5" s="16" t="s">
        <v>407</v>
      </c>
      <c r="J5" s="16" t="s">
        <v>57</v>
      </c>
      <c r="K5" s="15" t="s">
        <v>408</v>
      </c>
      <c r="L5" s="15" t="s">
        <v>409</v>
      </c>
      <c r="M5" s="18">
        <f>+S55</f>
        <v>2316559.689411765</v>
      </c>
    </row>
    <row r="6" spans="2:19" ht="60" customHeight="1" x14ac:dyDescent="0.25">
      <c r="B6" s="77" t="s">
        <v>89</v>
      </c>
      <c r="C6" s="15" t="s">
        <v>476</v>
      </c>
      <c r="D6" s="15" t="s">
        <v>477</v>
      </c>
      <c r="E6" s="15" t="s">
        <v>478</v>
      </c>
      <c r="F6" s="16" t="s">
        <v>53</v>
      </c>
      <c r="G6" s="16" t="s">
        <v>96</v>
      </c>
      <c r="H6" s="16" t="s">
        <v>206</v>
      </c>
      <c r="I6" s="16" t="s">
        <v>219</v>
      </c>
      <c r="J6" s="16" t="s">
        <v>57</v>
      </c>
      <c r="K6" s="15" t="s">
        <v>479</v>
      </c>
      <c r="L6" s="15" t="s">
        <v>480</v>
      </c>
      <c r="M6" s="17" t="s">
        <v>102</v>
      </c>
    </row>
    <row r="7" spans="2:19" ht="60" customHeight="1" x14ac:dyDescent="0.25">
      <c r="B7" s="78"/>
      <c r="C7" s="15" t="s">
        <v>481</v>
      </c>
      <c r="D7" s="15" t="s">
        <v>356</v>
      </c>
      <c r="E7" s="15" t="s">
        <v>482</v>
      </c>
      <c r="F7" s="16" t="s">
        <v>53</v>
      </c>
      <c r="G7" s="16" t="s">
        <v>96</v>
      </c>
      <c r="H7" s="16" t="s">
        <v>154</v>
      </c>
      <c r="I7" s="16" t="s">
        <v>154</v>
      </c>
      <c r="J7" s="16" t="s">
        <v>57</v>
      </c>
      <c r="K7" s="15" t="s">
        <v>479</v>
      </c>
      <c r="L7" s="15" t="s">
        <v>480</v>
      </c>
      <c r="M7" s="17" t="s">
        <v>102</v>
      </c>
    </row>
    <row r="8" spans="2:19" ht="60" customHeight="1" x14ac:dyDescent="0.25">
      <c r="B8" s="78"/>
      <c r="C8" s="15" t="s">
        <v>483</v>
      </c>
      <c r="D8" s="15" t="s">
        <v>484</v>
      </c>
      <c r="E8" s="15" t="s">
        <v>485</v>
      </c>
      <c r="F8" s="16" t="s">
        <v>53</v>
      </c>
      <c r="G8" s="16" t="s">
        <v>96</v>
      </c>
      <c r="H8" s="16" t="s">
        <v>154</v>
      </c>
      <c r="I8" s="16" t="s">
        <v>154</v>
      </c>
      <c r="J8" s="16" t="s">
        <v>57</v>
      </c>
      <c r="K8" s="15" t="s">
        <v>486</v>
      </c>
      <c r="L8" s="15" t="s">
        <v>487</v>
      </c>
      <c r="M8" s="17" t="s">
        <v>102</v>
      </c>
    </row>
    <row r="9" spans="2:19" ht="60" customHeight="1" x14ac:dyDescent="0.25">
      <c r="B9" s="78"/>
      <c r="C9" s="15" t="s">
        <v>488</v>
      </c>
      <c r="D9" s="15" t="s">
        <v>297</v>
      </c>
      <c r="E9" s="15" t="s">
        <v>489</v>
      </c>
      <c r="F9" s="16" t="s">
        <v>53</v>
      </c>
      <c r="G9" s="16" t="s">
        <v>96</v>
      </c>
      <c r="H9" s="16" t="s">
        <v>154</v>
      </c>
      <c r="I9" s="16" t="s">
        <v>154</v>
      </c>
      <c r="J9" s="16" t="s">
        <v>57</v>
      </c>
      <c r="K9" s="15" t="s">
        <v>490</v>
      </c>
      <c r="L9" s="15" t="s">
        <v>491</v>
      </c>
      <c r="M9" s="17" t="s">
        <v>102</v>
      </c>
    </row>
    <row r="10" spans="2:19" ht="60" customHeight="1" x14ac:dyDescent="0.25">
      <c r="B10" s="78"/>
      <c r="C10" s="15" t="s">
        <v>492</v>
      </c>
      <c r="D10" s="15" t="s">
        <v>493</v>
      </c>
      <c r="E10" s="15" t="s">
        <v>494</v>
      </c>
      <c r="F10" s="16" t="s">
        <v>53</v>
      </c>
      <c r="G10" s="16" t="s">
        <v>96</v>
      </c>
      <c r="H10" s="16" t="s">
        <v>154</v>
      </c>
      <c r="I10" s="16" t="s">
        <v>154</v>
      </c>
      <c r="J10" s="16" t="s">
        <v>57</v>
      </c>
      <c r="K10" s="15" t="s">
        <v>495</v>
      </c>
      <c r="L10" s="15" t="s">
        <v>491</v>
      </c>
      <c r="M10" s="17" t="s">
        <v>102</v>
      </c>
    </row>
    <row r="11" spans="2:19" ht="60" customHeight="1" x14ac:dyDescent="0.25">
      <c r="B11" s="78"/>
      <c r="C11" s="15" t="s">
        <v>496</v>
      </c>
      <c r="D11" s="15" t="s">
        <v>497</v>
      </c>
      <c r="E11" s="15" t="s">
        <v>498</v>
      </c>
      <c r="F11" s="16" t="s">
        <v>53</v>
      </c>
      <c r="G11" s="16" t="s">
        <v>96</v>
      </c>
      <c r="H11" s="16" t="s">
        <v>154</v>
      </c>
      <c r="I11" s="16" t="s">
        <v>154</v>
      </c>
      <c r="J11" s="16" t="s">
        <v>57</v>
      </c>
      <c r="K11" s="15" t="s">
        <v>499</v>
      </c>
      <c r="L11" s="15" t="s">
        <v>500</v>
      </c>
      <c r="M11" s="17" t="s">
        <v>102</v>
      </c>
    </row>
    <row r="12" spans="2:19" ht="60" customHeight="1" x14ac:dyDescent="0.25">
      <c r="B12" s="79"/>
      <c r="C12" s="15" t="s">
        <v>501</v>
      </c>
      <c r="D12" s="15" t="s">
        <v>94</v>
      </c>
      <c r="E12" s="15" t="s">
        <v>502</v>
      </c>
      <c r="F12" s="16" t="s">
        <v>53</v>
      </c>
      <c r="G12" s="16" t="s">
        <v>96</v>
      </c>
      <c r="H12" s="16" t="s">
        <v>154</v>
      </c>
      <c r="I12" s="16" t="s">
        <v>154</v>
      </c>
      <c r="J12" s="16" t="s">
        <v>57</v>
      </c>
      <c r="K12" s="15" t="s">
        <v>503</v>
      </c>
      <c r="L12" s="15" t="s">
        <v>504</v>
      </c>
      <c r="M12" s="17" t="s">
        <v>102</v>
      </c>
    </row>
    <row r="15" spans="2:19" x14ac:dyDescent="0.25">
      <c r="B15" s="37"/>
      <c r="C15" s="37"/>
      <c r="D15" s="37"/>
      <c r="E15" s="37"/>
      <c r="F15" s="37"/>
      <c r="G15" s="76" t="s">
        <v>106</v>
      </c>
      <c r="H15" s="76"/>
      <c r="I15" s="76"/>
      <c r="J15" s="76"/>
      <c r="K15" s="76"/>
      <c r="L15" s="76"/>
      <c r="M15" s="76"/>
      <c r="N15" s="76"/>
      <c r="O15" s="76"/>
      <c r="P15" s="76"/>
      <c r="Q15" s="76"/>
      <c r="R15" s="76"/>
      <c r="S15" s="37"/>
    </row>
    <row r="16" spans="2:19" x14ac:dyDescent="0.25">
      <c r="B16" s="38" t="s">
        <v>107</v>
      </c>
      <c r="C16" s="38" t="s">
        <v>103</v>
      </c>
      <c r="D16" s="38" t="s">
        <v>104</v>
      </c>
      <c r="E16" s="38" t="s">
        <v>105</v>
      </c>
      <c r="F16" s="38" t="s">
        <v>108</v>
      </c>
      <c r="G16" s="39" t="s">
        <v>109</v>
      </c>
      <c r="H16" s="39" t="s">
        <v>110</v>
      </c>
      <c r="I16" s="39" t="s">
        <v>111</v>
      </c>
      <c r="J16" s="39" t="s">
        <v>112</v>
      </c>
      <c r="K16" s="39" t="s">
        <v>113</v>
      </c>
      <c r="L16" s="39" t="s">
        <v>114</v>
      </c>
      <c r="M16" s="39" t="s">
        <v>115</v>
      </c>
      <c r="N16" s="39" t="s">
        <v>116</v>
      </c>
      <c r="O16" s="39" t="s">
        <v>117</v>
      </c>
      <c r="P16" s="39" t="s">
        <v>118</v>
      </c>
      <c r="Q16" s="39" t="s">
        <v>119</v>
      </c>
      <c r="R16" s="39" t="s">
        <v>120</v>
      </c>
      <c r="S16" s="38" t="s">
        <v>121</v>
      </c>
    </row>
    <row r="17" spans="2:19" x14ac:dyDescent="0.25">
      <c r="B17" s="32">
        <v>1000</v>
      </c>
      <c r="C17" s="32">
        <v>20406</v>
      </c>
      <c r="D17" s="32">
        <v>1131</v>
      </c>
      <c r="E17" s="33" t="s">
        <v>568</v>
      </c>
      <c r="F17" s="32" t="s">
        <v>781</v>
      </c>
      <c r="G17" s="34">
        <v>17308.37</v>
      </c>
      <c r="H17" s="34">
        <v>17308.37</v>
      </c>
      <c r="I17" s="34">
        <v>17308.37</v>
      </c>
      <c r="J17" s="34">
        <v>17308.37</v>
      </c>
      <c r="K17" s="34">
        <v>17308.37</v>
      </c>
      <c r="L17" s="34">
        <v>17308.37</v>
      </c>
      <c r="M17" s="34">
        <v>17308.37</v>
      </c>
      <c r="N17" s="34">
        <v>17308.37</v>
      </c>
      <c r="O17" s="34">
        <v>17308.37</v>
      </c>
      <c r="P17" s="34">
        <v>17308.37</v>
      </c>
      <c r="Q17" s="34">
        <v>17308.37</v>
      </c>
      <c r="R17" s="34">
        <v>17308.37</v>
      </c>
      <c r="S17" s="34">
        <f>SUM(G17:R17)</f>
        <v>207700.43999999997</v>
      </c>
    </row>
    <row r="18" spans="2:19" x14ac:dyDescent="0.25">
      <c r="B18" s="32">
        <v>1000</v>
      </c>
      <c r="C18" s="32">
        <v>20406</v>
      </c>
      <c r="D18" s="32">
        <v>1311</v>
      </c>
      <c r="E18" s="33" t="s">
        <v>570</v>
      </c>
      <c r="F18" s="32" t="s">
        <v>782</v>
      </c>
      <c r="G18" s="34">
        <v>262.22666666666663</v>
      </c>
      <c r="H18" s="34">
        <v>262.22666666666663</v>
      </c>
      <c r="I18" s="34">
        <v>262.22666666666663</v>
      </c>
      <c r="J18" s="34">
        <v>262.22666666666663</v>
      </c>
      <c r="K18" s="34">
        <v>262.22666666666663</v>
      </c>
      <c r="L18" s="34">
        <v>262.22666666666663</v>
      </c>
      <c r="M18" s="34">
        <v>262.22666666666663</v>
      </c>
      <c r="N18" s="34">
        <v>262.22666666666663</v>
      </c>
      <c r="O18" s="34">
        <v>262.22666666666663</v>
      </c>
      <c r="P18" s="34">
        <v>262.22666666666663</v>
      </c>
      <c r="Q18" s="34">
        <v>262.22666666666663</v>
      </c>
      <c r="R18" s="34">
        <v>262.22666666666663</v>
      </c>
      <c r="S18" s="34">
        <f t="shared" ref="S18:S36" si="0">SUM(G18:R18)</f>
        <v>3146.7199999999989</v>
      </c>
    </row>
    <row r="19" spans="2:19" x14ac:dyDescent="0.25">
      <c r="B19" s="32">
        <v>1000</v>
      </c>
      <c r="C19" s="32">
        <v>20406</v>
      </c>
      <c r="D19" s="32">
        <v>1321</v>
      </c>
      <c r="E19" s="33" t="s">
        <v>572</v>
      </c>
      <c r="F19" s="32" t="s">
        <v>783</v>
      </c>
      <c r="G19" s="34">
        <v>0</v>
      </c>
      <c r="H19" s="34">
        <v>0</v>
      </c>
      <c r="I19" s="34">
        <v>0</v>
      </c>
      <c r="J19" s="34">
        <v>0</v>
      </c>
      <c r="K19" s="34">
        <v>0</v>
      </c>
      <c r="L19" s="34">
        <v>0</v>
      </c>
      <c r="M19" s="34">
        <v>0</v>
      </c>
      <c r="N19" s="34">
        <v>0</v>
      </c>
      <c r="O19" s="34">
        <v>0</v>
      </c>
      <c r="P19" s="34">
        <v>0</v>
      </c>
      <c r="Q19" s="34">
        <v>0</v>
      </c>
      <c r="R19" s="34">
        <v>55350.576666666668</v>
      </c>
      <c r="S19" s="34">
        <f t="shared" si="0"/>
        <v>55350.576666666668</v>
      </c>
    </row>
    <row r="20" spans="2:19" x14ac:dyDescent="0.25">
      <c r="B20" s="32">
        <v>1000</v>
      </c>
      <c r="C20" s="32">
        <v>20406</v>
      </c>
      <c r="D20" s="32">
        <v>1322</v>
      </c>
      <c r="E20" s="33" t="s">
        <v>574</v>
      </c>
      <c r="F20" s="32" t="s">
        <v>784</v>
      </c>
      <c r="G20" s="34">
        <v>808.71</v>
      </c>
      <c r="H20" s="34">
        <v>939.10666666666668</v>
      </c>
      <c r="I20" s="34">
        <v>1428.7566666666669</v>
      </c>
      <c r="J20" s="34">
        <v>888.34666666666669</v>
      </c>
      <c r="K20" s="34">
        <v>778.2600000000001</v>
      </c>
      <c r="L20" s="34">
        <v>0</v>
      </c>
      <c r="M20" s="34">
        <v>808.71</v>
      </c>
      <c r="N20" s="34">
        <v>939.10666666666668</v>
      </c>
      <c r="O20" s="34">
        <v>1428.7566666666669</v>
      </c>
      <c r="P20" s="34">
        <v>888.34666666666669</v>
      </c>
      <c r="Q20" s="34">
        <v>778.2600000000001</v>
      </c>
      <c r="R20" s="34">
        <v>0</v>
      </c>
      <c r="S20" s="34">
        <f t="shared" si="0"/>
        <v>9686.36</v>
      </c>
    </row>
    <row r="21" spans="2:19" x14ac:dyDescent="0.25">
      <c r="B21" s="32">
        <v>1000</v>
      </c>
      <c r="C21" s="32">
        <v>20406</v>
      </c>
      <c r="D21" s="32">
        <v>1341</v>
      </c>
      <c r="E21" s="33" t="s">
        <v>576</v>
      </c>
      <c r="F21" s="32" t="s">
        <v>785</v>
      </c>
      <c r="G21" s="34">
        <v>1816.08</v>
      </c>
      <c r="H21" s="34">
        <v>1816.08</v>
      </c>
      <c r="I21" s="34">
        <v>1816.08</v>
      </c>
      <c r="J21" s="34">
        <v>1816.08</v>
      </c>
      <c r="K21" s="34">
        <v>1816.08</v>
      </c>
      <c r="L21" s="34">
        <v>1816.08</v>
      </c>
      <c r="M21" s="34">
        <v>1816.08</v>
      </c>
      <c r="N21" s="34">
        <v>1816.08</v>
      </c>
      <c r="O21" s="34">
        <v>1816.08</v>
      </c>
      <c r="P21" s="34">
        <v>1816.08</v>
      </c>
      <c r="Q21" s="34">
        <v>1816.08</v>
      </c>
      <c r="R21" s="34">
        <v>1816.08</v>
      </c>
      <c r="S21" s="34">
        <f t="shared" si="0"/>
        <v>21792.959999999999</v>
      </c>
    </row>
    <row r="22" spans="2:19" x14ac:dyDescent="0.25">
      <c r="B22" s="32">
        <v>1000</v>
      </c>
      <c r="C22" s="32">
        <v>20406</v>
      </c>
      <c r="D22" s="32">
        <v>1343</v>
      </c>
      <c r="E22" s="33" t="s">
        <v>578</v>
      </c>
      <c r="F22" s="32" t="s">
        <v>786</v>
      </c>
      <c r="G22" s="34">
        <v>3490.9633333333331</v>
      </c>
      <c r="H22" s="34">
        <v>3490.9633333333331</v>
      </c>
      <c r="I22" s="34">
        <v>3490.9633333333331</v>
      </c>
      <c r="J22" s="34">
        <v>3490.9633333333331</v>
      </c>
      <c r="K22" s="34">
        <v>3490.9633333333331</v>
      </c>
      <c r="L22" s="34">
        <v>3490.9633333333331</v>
      </c>
      <c r="M22" s="34">
        <v>3490.9633333333331</v>
      </c>
      <c r="N22" s="34">
        <v>3490.9633333333331</v>
      </c>
      <c r="O22" s="34">
        <v>3490.9633333333331</v>
      </c>
      <c r="P22" s="34">
        <v>3490.9633333333331</v>
      </c>
      <c r="Q22" s="34">
        <v>3490.9633333333331</v>
      </c>
      <c r="R22" s="34">
        <v>3490.9633333333331</v>
      </c>
      <c r="S22" s="34">
        <f t="shared" si="0"/>
        <v>41891.56</v>
      </c>
    </row>
    <row r="23" spans="2:19" x14ac:dyDescent="0.25">
      <c r="B23" s="32">
        <v>1000</v>
      </c>
      <c r="C23" s="32">
        <v>20406</v>
      </c>
      <c r="D23" s="32">
        <v>1411</v>
      </c>
      <c r="E23" s="33" t="s">
        <v>580</v>
      </c>
      <c r="F23" s="32" t="s">
        <v>787</v>
      </c>
      <c r="G23" s="34">
        <v>1759.42</v>
      </c>
      <c r="H23" s="34">
        <v>1759.42</v>
      </c>
      <c r="I23" s="34">
        <v>1759.42</v>
      </c>
      <c r="J23" s="34">
        <v>1759.42</v>
      </c>
      <c r="K23" s="34">
        <v>1759.42</v>
      </c>
      <c r="L23" s="34">
        <v>1759.42</v>
      </c>
      <c r="M23" s="34">
        <v>1759.42</v>
      </c>
      <c r="N23" s="34">
        <v>1759.42</v>
      </c>
      <c r="O23" s="34">
        <v>1759.42</v>
      </c>
      <c r="P23" s="34">
        <v>1759.42</v>
      </c>
      <c r="Q23" s="34">
        <v>1759.42</v>
      </c>
      <c r="R23" s="34">
        <v>1759.42</v>
      </c>
      <c r="S23" s="34">
        <f t="shared" si="0"/>
        <v>21113.040000000001</v>
      </c>
    </row>
    <row r="24" spans="2:19" x14ac:dyDescent="0.25">
      <c r="B24" s="32">
        <v>1000</v>
      </c>
      <c r="C24" s="32">
        <v>20406</v>
      </c>
      <c r="D24" s="32">
        <v>1412</v>
      </c>
      <c r="E24" s="33" t="s">
        <v>582</v>
      </c>
      <c r="F24" s="32" t="s">
        <v>788</v>
      </c>
      <c r="G24" s="34">
        <v>2296.9900000000002</v>
      </c>
      <c r="H24" s="34">
        <v>2296.9900000000002</v>
      </c>
      <c r="I24" s="34">
        <v>2296.9900000000002</v>
      </c>
      <c r="J24" s="34">
        <v>2296.9900000000002</v>
      </c>
      <c r="K24" s="34">
        <v>2296.9900000000002</v>
      </c>
      <c r="L24" s="34">
        <v>2296.9900000000002</v>
      </c>
      <c r="M24" s="34">
        <v>2296.9900000000002</v>
      </c>
      <c r="N24" s="34">
        <v>2296.9900000000002</v>
      </c>
      <c r="O24" s="34">
        <v>2296.9900000000002</v>
      </c>
      <c r="P24" s="34">
        <v>2296.9900000000002</v>
      </c>
      <c r="Q24" s="34">
        <v>2296.9900000000002</v>
      </c>
      <c r="R24" s="34">
        <v>2296.9900000000002</v>
      </c>
      <c r="S24" s="34">
        <f t="shared" si="0"/>
        <v>27563.880000000008</v>
      </c>
    </row>
    <row r="25" spans="2:19" x14ac:dyDescent="0.25">
      <c r="B25" s="32">
        <v>1000</v>
      </c>
      <c r="C25" s="32">
        <v>20406</v>
      </c>
      <c r="D25" s="32">
        <v>1421</v>
      </c>
      <c r="E25" s="33" t="s">
        <v>584</v>
      </c>
      <c r="F25" s="32" t="s">
        <v>789</v>
      </c>
      <c r="G25" s="34">
        <v>105.51333333333334</v>
      </c>
      <c r="H25" s="34">
        <v>105.51333333333334</v>
      </c>
      <c r="I25" s="34">
        <v>105.51333333333334</v>
      </c>
      <c r="J25" s="34">
        <v>105.51333333333334</v>
      </c>
      <c r="K25" s="34">
        <v>105.51333333333334</v>
      </c>
      <c r="L25" s="34">
        <v>105.51333333333334</v>
      </c>
      <c r="M25" s="34">
        <v>105.51333333333334</v>
      </c>
      <c r="N25" s="34">
        <v>105.51333333333334</v>
      </c>
      <c r="O25" s="34">
        <v>105.51333333333334</v>
      </c>
      <c r="P25" s="34">
        <v>105.51333333333334</v>
      </c>
      <c r="Q25" s="34">
        <v>105.51333333333334</v>
      </c>
      <c r="R25" s="34">
        <v>105.51333333333334</v>
      </c>
      <c r="S25" s="34">
        <f t="shared" si="0"/>
        <v>1266.1600000000001</v>
      </c>
    </row>
    <row r="26" spans="2:19" x14ac:dyDescent="0.25">
      <c r="B26" s="32">
        <v>1000</v>
      </c>
      <c r="C26" s="32">
        <v>20406</v>
      </c>
      <c r="D26" s="32">
        <v>1431</v>
      </c>
      <c r="E26" s="33" t="s">
        <v>586</v>
      </c>
      <c r="F26" s="32" t="s">
        <v>790</v>
      </c>
      <c r="G26" s="34">
        <v>120.58666666666666</v>
      </c>
      <c r="H26" s="34">
        <v>120.58666666666666</v>
      </c>
      <c r="I26" s="34">
        <v>120.58666666666666</v>
      </c>
      <c r="J26" s="34">
        <v>120.58666666666666</v>
      </c>
      <c r="K26" s="34">
        <v>120.58666666666666</v>
      </c>
      <c r="L26" s="34">
        <v>120.58666666666666</v>
      </c>
      <c r="M26" s="34">
        <v>120.58666666666666</v>
      </c>
      <c r="N26" s="34">
        <v>120.58666666666666</v>
      </c>
      <c r="O26" s="34">
        <v>120.58666666666666</v>
      </c>
      <c r="P26" s="34">
        <v>120.58666666666666</v>
      </c>
      <c r="Q26" s="34">
        <v>120.58666666666666</v>
      </c>
      <c r="R26" s="34">
        <v>120.58666666666666</v>
      </c>
      <c r="S26" s="34">
        <f t="shared" si="0"/>
        <v>1447.0399999999997</v>
      </c>
    </row>
    <row r="27" spans="2:19" x14ac:dyDescent="0.25">
      <c r="B27" s="32">
        <v>1000</v>
      </c>
      <c r="C27" s="32">
        <v>20406</v>
      </c>
      <c r="D27" s="32">
        <v>1441</v>
      </c>
      <c r="E27" s="33" t="s">
        <v>588</v>
      </c>
      <c r="F27" s="32" t="s">
        <v>791</v>
      </c>
      <c r="G27" s="34">
        <v>334.11</v>
      </c>
      <c r="H27" s="34">
        <v>334.11</v>
      </c>
      <c r="I27" s="34">
        <v>334.11</v>
      </c>
      <c r="J27" s="34">
        <v>334.11</v>
      </c>
      <c r="K27" s="34">
        <v>334.11</v>
      </c>
      <c r="L27" s="34">
        <v>334.11</v>
      </c>
      <c r="M27" s="34">
        <v>334.11</v>
      </c>
      <c r="N27" s="34">
        <v>334.11</v>
      </c>
      <c r="O27" s="34">
        <v>334.11</v>
      </c>
      <c r="P27" s="34">
        <v>334.11</v>
      </c>
      <c r="Q27" s="34">
        <v>334.11</v>
      </c>
      <c r="R27" s="34">
        <v>334.11</v>
      </c>
      <c r="S27" s="34">
        <f t="shared" si="0"/>
        <v>4009.3200000000011</v>
      </c>
    </row>
    <row r="28" spans="2:19" x14ac:dyDescent="0.25">
      <c r="B28" s="32">
        <v>1000</v>
      </c>
      <c r="C28" s="32">
        <v>20406</v>
      </c>
      <c r="D28" s="32">
        <v>1511</v>
      </c>
      <c r="E28" s="33" t="s">
        <v>590</v>
      </c>
      <c r="F28" s="32" t="s">
        <v>792</v>
      </c>
      <c r="G28" s="34">
        <v>150.73333333333332</v>
      </c>
      <c r="H28" s="34">
        <v>150.73333333333332</v>
      </c>
      <c r="I28" s="34">
        <v>150.73333333333332</v>
      </c>
      <c r="J28" s="34">
        <v>150.73333333333332</v>
      </c>
      <c r="K28" s="34">
        <v>150.73333333333332</v>
      </c>
      <c r="L28" s="34">
        <v>150.73333333333332</v>
      </c>
      <c r="M28" s="34">
        <v>150.73333333333332</v>
      </c>
      <c r="N28" s="34">
        <v>150.73333333333332</v>
      </c>
      <c r="O28" s="34">
        <v>150.73333333333332</v>
      </c>
      <c r="P28" s="34">
        <v>150.73333333333332</v>
      </c>
      <c r="Q28" s="34">
        <v>150.73333333333332</v>
      </c>
      <c r="R28" s="34">
        <v>150.73333333333332</v>
      </c>
      <c r="S28" s="34">
        <f t="shared" si="0"/>
        <v>1808.8</v>
      </c>
    </row>
    <row r="29" spans="2:19" x14ac:dyDescent="0.25">
      <c r="B29" s="32">
        <v>1000</v>
      </c>
      <c r="C29" s="32">
        <v>20406</v>
      </c>
      <c r="D29" s="32">
        <v>1541</v>
      </c>
      <c r="E29" s="33" t="s">
        <v>592</v>
      </c>
      <c r="F29" s="32" t="s">
        <v>793</v>
      </c>
      <c r="G29" s="34">
        <v>0</v>
      </c>
      <c r="H29" s="34">
        <v>0</v>
      </c>
      <c r="I29" s="34">
        <v>0</v>
      </c>
      <c r="J29" s="34">
        <v>0</v>
      </c>
      <c r="K29" s="34">
        <v>0</v>
      </c>
      <c r="L29" s="34">
        <v>0</v>
      </c>
      <c r="M29" s="34">
        <v>0</v>
      </c>
      <c r="N29" s="34">
        <v>0</v>
      </c>
      <c r="O29" s="34">
        <v>0</v>
      </c>
      <c r="P29" s="34">
        <v>0</v>
      </c>
      <c r="Q29" s="34">
        <v>0</v>
      </c>
      <c r="R29" s="34">
        <v>5743.96</v>
      </c>
      <c r="S29" s="34">
        <f t="shared" si="0"/>
        <v>5743.96</v>
      </c>
    </row>
    <row r="30" spans="2:19" x14ac:dyDescent="0.25">
      <c r="B30" s="32">
        <v>1000</v>
      </c>
      <c r="C30" s="32">
        <v>20406</v>
      </c>
      <c r="D30" s="32">
        <v>1591</v>
      </c>
      <c r="E30" s="33" t="s">
        <v>594</v>
      </c>
      <c r="F30" s="32" t="s">
        <v>794</v>
      </c>
      <c r="G30" s="34">
        <v>316.41666666666669</v>
      </c>
      <c r="H30" s="34">
        <v>316.41666666666669</v>
      </c>
      <c r="I30" s="34">
        <v>316.41666666666669</v>
      </c>
      <c r="J30" s="34">
        <v>316.41666666666669</v>
      </c>
      <c r="K30" s="34">
        <v>316.41666666666669</v>
      </c>
      <c r="L30" s="34">
        <v>316.41666666666669</v>
      </c>
      <c r="M30" s="34">
        <v>316.41666666666669</v>
      </c>
      <c r="N30" s="34">
        <v>316.41666666666669</v>
      </c>
      <c r="O30" s="34">
        <v>316.41666666666669</v>
      </c>
      <c r="P30" s="34">
        <v>316.41666666666669</v>
      </c>
      <c r="Q30" s="34">
        <v>316.41666666666669</v>
      </c>
      <c r="R30" s="34">
        <v>316.41666666666669</v>
      </c>
      <c r="S30" s="34">
        <f t="shared" si="0"/>
        <v>3796.9999999999995</v>
      </c>
    </row>
    <row r="31" spans="2:19" x14ac:dyDescent="0.25">
      <c r="B31" s="32">
        <v>1000</v>
      </c>
      <c r="C31" s="32">
        <v>20406</v>
      </c>
      <c r="D31" s="32">
        <v>1592</v>
      </c>
      <c r="E31" s="33" t="s">
        <v>596</v>
      </c>
      <c r="F31" s="32" t="s">
        <v>795</v>
      </c>
      <c r="G31" s="34">
        <v>256.73</v>
      </c>
      <c r="H31" s="34">
        <v>256.73</v>
      </c>
      <c r="I31" s="34">
        <v>256.73</v>
      </c>
      <c r="J31" s="34">
        <v>256.73</v>
      </c>
      <c r="K31" s="34">
        <v>256.73</v>
      </c>
      <c r="L31" s="34">
        <v>256.73</v>
      </c>
      <c r="M31" s="34">
        <v>256.73</v>
      </c>
      <c r="N31" s="34">
        <v>256.73</v>
      </c>
      <c r="O31" s="34">
        <v>256.73</v>
      </c>
      <c r="P31" s="34">
        <v>256.73</v>
      </c>
      <c r="Q31" s="34">
        <v>256.73</v>
      </c>
      <c r="R31" s="34">
        <v>256.73</v>
      </c>
      <c r="S31" s="34">
        <f t="shared" si="0"/>
        <v>3080.76</v>
      </c>
    </row>
    <row r="32" spans="2:19" x14ac:dyDescent="0.25">
      <c r="B32" s="32">
        <v>1000</v>
      </c>
      <c r="C32" s="32">
        <v>20406</v>
      </c>
      <c r="D32" s="32">
        <v>1593</v>
      </c>
      <c r="E32" s="33" t="s">
        <v>598</v>
      </c>
      <c r="F32" s="32" t="s">
        <v>796</v>
      </c>
      <c r="G32" s="34">
        <v>256.73</v>
      </c>
      <c r="H32" s="34">
        <v>256.73</v>
      </c>
      <c r="I32" s="34">
        <v>256.73</v>
      </c>
      <c r="J32" s="34">
        <v>256.73</v>
      </c>
      <c r="K32" s="34">
        <v>256.73</v>
      </c>
      <c r="L32" s="34">
        <v>256.73</v>
      </c>
      <c r="M32" s="34">
        <v>256.73</v>
      </c>
      <c r="N32" s="34">
        <v>256.73</v>
      </c>
      <c r="O32" s="34">
        <v>256.73</v>
      </c>
      <c r="P32" s="34">
        <v>256.73</v>
      </c>
      <c r="Q32" s="34">
        <v>256.73</v>
      </c>
      <c r="R32" s="34">
        <v>256.73</v>
      </c>
      <c r="S32" s="34">
        <f t="shared" si="0"/>
        <v>3080.76</v>
      </c>
    </row>
    <row r="33" spans="2:19" x14ac:dyDescent="0.25">
      <c r="B33" s="32">
        <v>1000</v>
      </c>
      <c r="C33" s="32">
        <v>20406</v>
      </c>
      <c r="D33" s="32">
        <v>1594</v>
      </c>
      <c r="E33" s="33" t="s">
        <v>600</v>
      </c>
      <c r="F33" s="32" t="s">
        <v>797</v>
      </c>
      <c r="G33" s="34">
        <v>18067.643333333333</v>
      </c>
      <c r="H33" s="34">
        <v>18067.643333333333</v>
      </c>
      <c r="I33" s="34">
        <v>18067.643333333333</v>
      </c>
      <c r="J33" s="34">
        <v>18067.643333333333</v>
      </c>
      <c r="K33" s="34">
        <v>18067.643333333333</v>
      </c>
      <c r="L33" s="34">
        <v>18067.643333333333</v>
      </c>
      <c r="M33" s="34">
        <v>18067.643333333333</v>
      </c>
      <c r="N33" s="34">
        <v>18067.643333333333</v>
      </c>
      <c r="O33" s="34">
        <v>18067.643333333333</v>
      </c>
      <c r="P33" s="34">
        <v>18067.643333333333</v>
      </c>
      <c r="Q33" s="34">
        <v>18067.643333333333</v>
      </c>
      <c r="R33" s="34">
        <v>18067.643333333333</v>
      </c>
      <c r="S33" s="34">
        <f t="shared" si="0"/>
        <v>216811.72000000006</v>
      </c>
    </row>
    <row r="34" spans="2:19" x14ac:dyDescent="0.25">
      <c r="B34" s="32">
        <v>1000</v>
      </c>
      <c r="C34" s="32">
        <v>20406</v>
      </c>
      <c r="D34" s="32">
        <v>1711</v>
      </c>
      <c r="E34" s="33" t="s">
        <v>602</v>
      </c>
      <c r="F34" s="32" t="s">
        <v>798</v>
      </c>
      <c r="G34" s="34">
        <v>309.48333333333335</v>
      </c>
      <c r="H34" s="34">
        <v>309.48333333333335</v>
      </c>
      <c r="I34" s="34">
        <v>309.48333333333335</v>
      </c>
      <c r="J34" s="34">
        <v>309.48333333333335</v>
      </c>
      <c r="K34" s="34">
        <v>309.48333333333335</v>
      </c>
      <c r="L34" s="34">
        <v>309.48333333333335</v>
      </c>
      <c r="M34" s="34">
        <v>309.48333333333335</v>
      </c>
      <c r="N34" s="34">
        <v>309.48333333333335</v>
      </c>
      <c r="O34" s="34">
        <v>309.48333333333335</v>
      </c>
      <c r="P34" s="34">
        <v>309.48333333333335</v>
      </c>
      <c r="Q34" s="34">
        <v>309.48333333333335</v>
      </c>
      <c r="R34" s="34">
        <v>309.48333333333335</v>
      </c>
      <c r="S34" s="34">
        <f t="shared" si="0"/>
        <v>3713.8000000000011</v>
      </c>
    </row>
    <row r="35" spans="2:19" x14ac:dyDescent="0.25">
      <c r="B35" s="32">
        <v>1000</v>
      </c>
      <c r="C35" s="32">
        <v>20406</v>
      </c>
      <c r="D35" s="32">
        <v>1713</v>
      </c>
      <c r="E35" s="33" t="s">
        <v>604</v>
      </c>
      <c r="F35" s="32" t="s">
        <v>799</v>
      </c>
      <c r="G35" s="34">
        <v>0</v>
      </c>
      <c r="H35" s="34">
        <v>0</v>
      </c>
      <c r="I35" s="34">
        <v>0</v>
      </c>
      <c r="J35" s="34">
        <v>0</v>
      </c>
      <c r="K35" s="34">
        <v>0</v>
      </c>
      <c r="L35" s="34">
        <v>991.17333333333329</v>
      </c>
      <c r="M35" s="34">
        <v>0</v>
      </c>
      <c r="N35" s="34">
        <v>0</v>
      </c>
      <c r="O35" s="34">
        <v>0</v>
      </c>
      <c r="P35" s="34">
        <v>0</v>
      </c>
      <c r="Q35" s="34">
        <v>0</v>
      </c>
      <c r="R35" s="34">
        <v>0</v>
      </c>
      <c r="S35" s="34">
        <f t="shared" si="0"/>
        <v>991.17333333333329</v>
      </c>
    </row>
    <row r="36" spans="2:19" x14ac:dyDescent="0.25">
      <c r="B36" s="40"/>
      <c r="C36" s="41"/>
      <c r="D36" s="41"/>
      <c r="E36" s="42"/>
      <c r="F36" s="39" t="s">
        <v>131</v>
      </c>
      <c r="G36" s="43">
        <f t="shared" ref="G36:R36" si="1">SUM(G17:G35)</f>
        <v>47660.706666666658</v>
      </c>
      <c r="H36" s="43">
        <f t="shared" si="1"/>
        <v>47791.103333333325</v>
      </c>
      <c r="I36" s="43">
        <f t="shared" si="1"/>
        <v>48280.753333333334</v>
      </c>
      <c r="J36" s="43">
        <f t="shared" si="1"/>
        <v>47740.343333333331</v>
      </c>
      <c r="K36" s="43">
        <f t="shared" si="1"/>
        <v>47630.256666666661</v>
      </c>
      <c r="L36" s="43">
        <f t="shared" si="1"/>
        <v>47843.17</v>
      </c>
      <c r="M36" s="43">
        <f t="shared" si="1"/>
        <v>47660.706666666658</v>
      </c>
      <c r="N36" s="43">
        <f t="shared" si="1"/>
        <v>47791.103333333325</v>
      </c>
      <c r="O36" s="43">
        <f t="shared" si="1"/>
        <v>48280.753333333334</v>
      </c>
      <c r="P36" s="43">
        <f t="shared" si="1"/>
        <v>47740.343333333331</v>
      </c>
      <c r="Q36" s="43">
        <f t="shared" si="1"/>
        <v>47630.256666666661</v>
      </c>
      <c r="R36" s="43">
        <f t="shared" si="1"/>
        <v>107946.53333333335</v>
      </c>
      <c r="S36" s="43">
        <f t="shared" si="0"/>
        <v>633996.03</v>
      </c>
    </row>
    <row r="37" spans="2:19" x14ac:dyDescent="0.25">
      <c r="B37" s="40"/>
      <c r="C37" s="40"/>
      <c r="D37" s="40"/>
      <c r="E37" s="40"/>
      <c r="F37" s="40"/>
      <c r="G37" s="40"/>
      <c r="H37" s="40"/>
      <c r="I37" s="40"/>
      <c r="J37" s="40"/>
      <c r="K37" s="40"/>
      <c r="L37" s="40"/>
      <c r="M37" s="40"/>
      <c r="N37" s="40"/>
      <c r="O37" s="40"/>
      <c r="P37" s="40"/>
      <c r="Q37" s="40"/>
      <c r="R37" s="40"/>
      <c r="S37" s="40"/>
    </row>
    <row r="38" spans="2:19" x14ac:dyDescent="0.25">
      <c r="B38" s="32">
        <v>2000</v>
      </c>
      <c r="C38" s="32">
        <v>20406</v>
      </c>
      <c r="D38" s="32">
        <v>2481</v>
      </c>
      <c r="E38" s="33" t="s">
        <v>643</v>
      </c>
      <c r="F38" s="32" t="s">
        <v>812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4">
        <v>0</v>
      </c>
      <c r="O38" s="34">
        <v>0</v>
      </c>
      <c r="P38" s="34">
        <v>0</v>
      </c>
      <c r="Q38" s="34">
        <v>0</v>
      </c>
      <c r="R38" s="34">
        <v>0</v>
      </c>
      <c r="S38" s="34">
        <f>SUM(G38:R38)</f>
        <v>0</v>
      </c>
    </row>
    <row r="39" spans="2:19" x14ac:dyDescent="0.25">
      <c r="B39" s="40"/>
      <c r="C39" s="41"/>
      <c r="D39" s="41"/>
      <c r="E39" s="42"/>
      <c r="F39" s="39" t="s">
        <v>132</v>
      </c>
      <c r="G39" s="43">
        <f t="shared" ref="G39" si="2">SUM(G38:G38)</f>
        <v>0</v>
      </c>
      <c r="H39" s="43">
        <f t="shared" ref="H39" si="3">SUM(H38:H38)</f>
        <v>0</v>
      </c>
      <c r="I39" s="43">
        <f t="shared" ref="I39" si="4">SUM(I38:I38)</f>
        <v>0</v>
      </c>
      <c r="J39" s="43">
        <f t="shared" ref="J39" si="5">SUM(J38:J38)</f>
        <v>0</v>
      </c>
      <c r="K39" s="43">
        <f t="shared" ref="K39" si="6">SUM(K38:K38)</f>
        <v>0</v>
      </c>
      <c r="L39" s="43">
        <f t="shared" ref="L39" si="7">SUM(L38:L38)</f>
        <v>0</v>
      </c>
      <c r="M39" s="43">
        <f t="shared" ref="M39" si="8">SUM(M38:M38)</f>
        <v>0</v>
      </c>
      <c r="N39" s="43">
        <f t="shared" ref="N39" si="9">SUM(N38:N38)</f>
        <v>0</v>
      </c>
      <c r="O39" s="43">
        <f t="shared" ref="O39" si="10">SUM(O38:O38)</f>
        <v>0</v>
      </c>
      <c r="P39" s="43">
        <f t="shared" ref="P39" si="11">SUM(P38:P38)</f>
        <v>0</v>
      </c>
      <c r="Q39" s="43">
        <f t="shared" ref="Q39" si="12">SUM(Q38:Q38)</f>
        <v>0</v>
      </c>
      <c r="R39" s="43">
        <f t="shared" ref="R39" si="13">SUM(R38:R38)</f>
        <v>0</v>
      </c>
      <c r="S39" s="43">
        <f t="shared" ref="S39" si="14">SUM(G39:R39)</f>
        <v>0</v>
      </c>
    </row>
    <row r="40" spans="2:19" x14ac:dyDescent="0.25">
      <c r="B40" s="40"/>
      <c r="C40" s="40"/>
      <c r="D40" s="40"/>
      <c r="E40" s="40"/>
      <c r="F40" s="40"/>
      <c r="G40" s="40"/>
      <c r="H40" s="40"/>
      <c r="I40" s="40"/>
      <c r="J40" s="40"/>
      <c r="K40" s="40"/>
      <c r="L40" s="40"/>
      <c r="M40" s="40"/>
      <c r="N40" s="40"/>
      <c r="O40" s="40"/>
      <c r="P40" s="40"/>
      <c r="Q40" s="40"/>
      <c r="R40" s="40"/>
      <c r="S40" s="40"/>
    </row>
    <row r="41" spans="2:19" x14ac:dyDescent="0.25">
      <c r="B41" s="32">
        <v>3000</v>
      </c>
      <c r="C41" s="32">
        <v>20406</v>
      </c>
      <c r="D41" s="32">
        <v>3111</v>
      </c>
      <c r="E41" s="33" t="s">
        <v>135</v>
      </c>
      <c r="F41" s="32" t="s">
        <v>802</v>
      </c>
      <c r="G41" s="34">
        <v>3088.2352941176468</v>
      </c>
      <c r="H41" s="34">
        <v>3088.2352941176468</v>
      </c>
      <c r="I41" s="34">
        <v>3088.2352941176468</v>
      </c>
      <c r="J41" s="34">
        <v>3088.2352941176468</v>
      </c>
      <c r="K41" s="34">
        <v>3088.2352941176468</v>
      </c>
      <c r="L41" s="34">
        <v>3088.2352941176468</v>
      </c>
      <c r="M41" s="34">
        <v>3088.2352941176468</v>
      </c>
      <c r="N41" s="34">
        <v>3088.2352941176468</v>
      </c>
      <c r="O41" s="34">
        <v>3088.2352941176468</v>
      </c>
      <c r="P41" s="34">
        <v>3088.2352941176468</v>
      </c>
      <c r="Q41" s="34">
        <v>3088.2352941176468</v>
      </c>
      <c r="R41" s="34">
        <v>3088.2352941176468</v>
      </c>
      <c r="S41" s="34">
        <f>SUM(G41:R41)</f>
        <v>37058.823529411762</v>
      </c>
    </row>
    <row r="42" spans="2:19" x14ac:dyDescent="0.25">
      <c r="B42" s="32">
        <v>3000</v>
      </c>
      <c r="C42" s="32">
        <v>20406</v>
      </c>
      <c r="D42" s="32">
        <v>3131</v>
      </c>
      <c r="E42" s="33" t="s">
        <v>137</v>
      </c>
      <c r="F42" s="32" t="s">
        <v>803</v>
      </c>
      <c r="G42" s="34">
        <v>1047.0588235294117</v>
      </c>
      <c r="H42" s="34">
        <v>1047.0588235294117</v>
      </c>
      <c r="I42" s="34">
        <v>1047.0588235294117</v>
      </c>
      <c r="J42" s="34">
        <v>1047.0588235294117</v>
      </c>
      <c r="K42" s="34">
        <v>1047.0588235294117</v>
      </c>
      <c r="L42" s="34">
        <v>1047.0588235294117</v>
      </c>
      <c r="M42" s="34">
        <v>1047.0588235294117</v>
      </c>
      <c r="N42" s="34">
        <v>1047.0588235294117</v>
      </c>
      <c r="O42" s="34">
        <v>1047.0588235294117</v>
      </c>
      <c r="P42" s="34">
        <v>1047.0588235294117</v>
      </c>
      <c r="Q42" s="34">
        <v>1047.0588235294117</v>
      </c>
      <c r="R42" s="34">
        <v>1047.0588235294117</v>
      </c>
      <c r="S42" s="34">
        <f t="shared" ref="S42:S49" si="15">SUM(G42:R42)</f>
        <v>12564.705882352944</v>
      </c>
    </row>
    <row r="43" spans="2:19" x14ac:dyDescent="0.25">
      <c r="B43" s="32">
        <v>3000</v>
      </c>
      <c r="C43" s="32">
        <v>20406</v>
      </c>
      <c r="D43" s="32">
        <v>3141</v>
      </c>
      <c r="E43" s="33" t="s">
        <v>139</v>
      </c>
      <c r="F43" s="32" t="s">
        <v>804</v>
      </c>
      <c r="G43" s="34">
        <v>959.16666666666663</v>
      </c>
      <c r="H43" s="34">
        <v>959.16666666666663</v>
      </c>
      <c r="I43" s="34">
        <v>959.16666666666663</v>
      </c>
      <c r="J43" s="34">
        <v>959.16666666666663</v>
      </c>
      <c r="K43" s="34">
        <v>959.16666666666663</v>
      </c>
      <c r="L43" s="34">
        <v>959.16666666666663</v>
      </c>
      <c r="M43" s="34">
        <v>959.16666666666663</v>
      </c>
      <c r="N43" s="34">
        <v>959.16666666666663</v>
      </c>
      <c r="O43" s="34">
        <v>959.16666666666663</v>
      </c>
      <c r="P43" s="34">
        <v>959.16666666666663</v>
      </c>
      <c r="Q43" s="34">
        <v>959.16666666666663</v>
      </c>
      <c r="R43" s="34">
        <v>959.16666666666663</v>
      </c>
      <c r="S43" s="34">
        <f t="shared" si="15"/>
        <v>11509.999999999998</v>
      </c>
    </row>
    <row r="44" spans="2:19" x14ac:dyDescent="0.25">
      <c r="B44" s="32">
        <v>3000</v>
      </c>
      <c r="C44" s="32">
        <v>20406</v>
      </c>
      <c r="D44" s="32">
        <v>3171</v>
      </c>
      <c r="E44" s="33" t="s">
        <v>141</v>
      </c>
      <c r="F44" s="32" t="s">
        <v>805</v>
      </c>
      <c r="G44" s="34">
        <v>171.66666666666666</v>
      </c>
      <c r="H44" s="34">
        <v>171.66666666666666</v>
      </c>
      <c r="I44" s="34">
        <v>171.66666666666666</v>
      </c>
      <c r="J44" s="34">
        <v>171.66666666666666</v>
      </c>
      <c r="K44" s="34">
        <v>171.66666666666666</v>
      </c>
      <c r="L44" s="34">
        <v>171.66666666666666</v>
      </c>
      <c r="M44" s="34">
        <v>171.66666666666666</v>
      </c>
      <c r="N44" s="34">
        <v>171.66666666666666</v>
      </c>
      <c r="O44" s="34">
        <v>171.66666666666666</v>
      </c>
      <c r="P44" s="34">
        <v>171.66666666666666</v>
      </c>
      <c r="Q44" s="34">
        <v>171.66666666666666</v>
      </c>
      <c r="R44" s="34">
        <v>171.66666666666666</v>
      </c>
      <c r="S44" s="34">
        <f t="shared" si="15"/>
        <v>2060.0000000000005</v>
      </c>
    </row>
    <row r="45" spans="2:19" x14ac:dyDescent="0.25">
      <c r="B45" s="32">
        <v>3000</v>
      </c>
      <c r="C45" s="32">
        <v>20406</v>
      </c>
      <c r="D45" s="32">
        <v>3233</v>
      </c>
      <c r="E45" s="33" t="s">
        <v>143</v>
      </c>
      <c r="F45" s="32" t="s">
        <v>806</v>
      </c>
      <c r="G45" s="34">
        <v>750</v>
      </c>
      <c r="H45" s="34">
        <v>750</v>
      </c>
      <c r="I45" s="34">
        <v>750</v>
      </c>
      <c r="J45" s="34">
        <v>750</v>
      </c>
      <c r="K45" s="34">
        <v>750</v>
      </c>
      <c r="L45" s="34">
        <v>750</v>
      </c>
      <c r="M45" s="34">
        <v>750</v>
      </c>
      <c r="N45" s="34">
        <v>750</v>
      </c>
      <c r="O45" s="34">
        <v>750</v>
      </c>
      <c r="P45" s="34">
        <v>750</v>
      </c>
      <c r="Q45" s="34">
        <v>750</v>
      </c>
      <c r="R45" s="34">
        <v>750</v>
      </c>
      <c r="S45" s="34">
        <f t="shared" si="15"/>
        <v>9000</v>
      </c>
    </row>
    <row r="46" spans="2:19" x14ac:dyDescent="0.25">
      <c r="B46" s="32">
        <v>3000</v>
      </c>
      <c r="C46" s="32">
        <v>20406</v>
      </c>
      <c r="D46" s="32">
        <v>3311</v>
      </c>
      <c r="E46" s="33" t="s">
        <v>813</v>
      </c>
      <c r="F46" s="32" t="s">
        <v>814</v>
      </c>
      <c r="G46" s="34">
        <v>0</v>
      </c>
      <c r="H46" s="34">
        <v>0</v>
      </c>
      <c r="I46" s="34">
        <v>0</v>
      </c>
      <c r="J46" s="34">
        <v>0</v>
      </c>
      <c r="K46" s="34">
        <v>0</v>
      </c>
      <c r="L46" s="34">
        <v>0</v>
      </c>
      <c r="M46" s="34">
        <v>0</v>
      </c>
      <c r="N46" s="34">
        <v>0</v>
      </c>
      <c r="O46" s="34">
        <v>0</v>
      </c>
      <c r="P46" s="34">
        <v>0</v>
      </c>
      <c r="Q46" s="34">
        <v>0</v>
      </c>
      <c r="R46" s="34">
        <v>0</v>
      </c>
      <c r="S46" s="34">
        <f t="shared" si="15"/>
        <v>0</v>
      </c>
    </row>
    <row r="47" spans="2:19" x14ac:dyDescent="0.25">
      <c r="B47" s="32">
        <v>3000</v>
      </c>
      <c r="C47" s="32">
        <v>20406</v>
      </c>
      <c r="D47" s="32">
        <v>3821</v>
      </c>
      <c r="E47" s="33" t="s">
        <v>615</v>
      </c>
      <c r="F47" s="32" t="s">
        <v>808</v>
      </c>
      <c r="G47" s="34">
        <v>0</v>
      </c>
      <c r="H47" s="34">
        <v>0</v>
      </c>
      <c r="I47" s="34">
        <v>15000</v>
      </c>
      <c r="J47" s="34">
        <v>30000</v>
      </c>
      <c r="K47" s="34">
        <v>0</v>
      </c>
      <c r="L47" s="34">
        <v>0</v>
      </c>
      <c r="M47" s="34">
        <v>0</v>
      </c>
      <c r="N47" s="34">
        <v>0</v>
      </c>
      <c r="O47" s="34">
        <v>0</v>
      </c>
      <c r="P47" s="34">
        <v>15000</v>
      </c>
      <c r="Q47" s="34">
        <v>15000</v>
      </c>
      <c r="R47" s="34">
        <v>15000</v>
      </c>
      <c r="S47" s="34">
        <f t="shared" si="15"/>
        <v>90000</v>
      </c>
    </row>
    <row r="48" spans="2:19" x14ac:dyDescent="0.25">
      <c r="B48" s="32">
        <v>3000</v>
      </c>
      <c r="C48" s="32">
        <v>20406</v>
      </c>
      <c r="D48" s="32">
        <v>3981</v>
      </c>
      <c r="E48" s="33" t="s">
        <v>147</v>
      </c>
      <c r="F48" s="32" t="s">
        <v>809</v>
      </c>
      <c r="G48" s="34">
        <v>1420.85</v>
      </c>
      <c r="H48" s="34">
        <v>1428.67</v>
      </c>
      <c r="I48" s="34">
        <v>1458.05</v>
      </c>
      <c r="J48" s="34">
        <v>1425.63</v>
      </c>
      <c r="K48" s="34">
        <v>1419.02</v>
      </c>
      <c r="L48" s="34">
        <v>1372.33</v>
      </c>
      <c r="M48" s="34">
        <v>1420.85</v>
      </c>
      <c r="N48" s="34">
        <v>1428.67</v>
      </c>
      <c r="O48" s="34">
        <v>1458.05</v>
      </c>
      <c r="P48" s="34">
        <v>1425.63</v>
      </c>
      <c r="Q48" s="34">
        <v>1419.02</v>
      </c>
      <c r="R48" s="34">
        <v>4693.3599999999997</v>
      </c>
      <c r="S48" s="34">
        <f t="shared" si="15"/>
        <v>20370.13</v>
      </c>
    </row>
    <row r="49" spans="2:19" x14ac:dyDescent="0.25">
      <c r="B49" s="40"/>
      <c r="C49" s="41"/>
      <c r="D49" s="41"/>
      <c r="E49" s="42"/>
      <c r="F49" s="39" t="s">
        <v>149</v>
      </c>
      <c r="G49" s="43">
        <f t="shared" ref="G49:R49" si="16">SUM(G41:G48)</f>
        <v>7436.9774509803919</v>
      </c>
      <c r="H49" s="43">
        <f t="shared" si="16"/>
        <v>7444.7974509803926</v>
      </c>
      <c r="I49" s="43">
        <f t="shared" si="16"/>
        <v>22474.177450980391</v>
      </c>
      <c r="J49" s="43">
        <f t="shared" si="16"/>
        <v>37441.757450980389</v>
      </c>
      <c r="K49" s="43">
        <f t="shared" si="16"/>
        <v>7435.147450980392</v>
      </c>
      <c r="L49" s="43">
        <f t="shared" si="16"/>
        <v>7388.4574509803924</v>
      </c>
      <c r="M49" s="43">
        <f t="shared" si="16"/>
        <v>7436.9774509803919</v>
      </c>
      <c r="N49" s="43">
        <f t="shared" si="16"/>
        <v>7444.7974509803926</v>
      </c>
      <c r="O49" s="43">
        <f t="shared" si="16"/>
        <v>7474.1774509803927</v>
      </c>
      <c r="P49" s="43">
        <f t="shared" si="16"/>
        <v>22441.757450980393</v>
      </c>
      <c r="Q49" s="43">
        <f t="shared" si="16"/>
        <v>22435.147450980392</v>
      </c>
      <c r="R49" s="43">
        <f t="shared" si="16"/>
        <v>25709.487450980392</v>
      </c>
      <c r="S49" s="43">
        <f t="shared" si="15"/>
        <v>182563.6594117647</v>
      </c>
    </row>
    <row r="50" spans="2:19" x14ac:dyDescent="0.25">
      <c r="B50" s="40"/>
      <c r="C50" s="40"/>
      <c r="D50" s="40"/>
      <c r="E50" s="40"/>
      <c r="F50" s="40"/>
      <c r="G50" s="40"/>
      <c r="H50" s="40"/>
      <c r="I50" s="40"/>
      <c r="J50" s="40"/>
      <c r="K50" s="40"/>
      <c r="L50" s="40"/>
      <c r="M50" s="40"/>
      <c r="N50" s="40"/>
      <c r="O50" s="40"/>
      <c r="P50" s="40"/>
      <c r="Q50" s="40"/>
      <c r="R50" s="40"/>
      <c r="S50" s="40"/>
    </row>
    <row r="51" spans="2:19" x14ac:dyDescent="0.25">
      <c r="B51" s="32">
        <v>4000</v>
      </c>
      <c r="C51" s="32">
        <v>20406</v>
      </c>
      <c r="D51" s="32">
        <v>4411</v>
      </c>
      <c r="E51" s="33" t="s">
        <v>668</v>
      </c>
      <c r="F51" s="32" t="s">
        <v>810</v>
      </c>
      <c r="G51" s="34">
        <v>1500000</v>
      </c>
      <c r="H51" s="34">
        <v>0</v>
      </c>
      <c r="I51" s="34">
        <v>0</v>
      </c>
      <c r="J51" s="34">
        <v>0</v>
      </c>
      <c r="K51" s="34">
        <v>0</v>
      </c>
      <c r="L51" s="34">
        <v>0</v>
      </c>
      <c r="M51" s="34">
        <v>0</v>
      </c>
      <c r="N51" s="34">
        <v>0</v>
      </c>
      <c r="O51" s="34">
        <v>0</v>
      </c>
      <c r="P51" s="34">
        <v>0</v>
      </c>
      <c r="Q51" s="34">
        <v>0</v>
      </c>
      <c r="R51" s="34">
        <v>0</v>
      </c>
      <c r="S51" s="34">
        <f t="shared" ref="S51:S52" si="17">SUM(G51:R51)</f>
        <v>1500000</v>
      </c>
    </row>
    <row r="52" spans="2:19" x14ac:dyDescent="0.25">
      <c r="B52" s="40"/>
      <c r="C52" s="41"/>
      <c r="D52" s="41"/>
      <c r="E52" s="42"/>
      <c r="F52" s="39" t="s">
        <v>149</v>
      </c>
      <c r="G52" s="43">
        <f>SUM(G51)</f>
        <v>1500000</v>
      </c>
      <c r="H52" s="43">
        <f t="shared" ref="H52:R52" si="18">SUM(H51)</f>
        <v>0</v>
      </c>
      <c r="I52" s="43">
        <f t="shared" si="18"/>
        <v>0</v>
      </c>
      <c r="J52" s="43">
        <f t="shared" si="18"/>
        <v>0</v>
      </c>
      <c r="K52" s="43">
        <f t="shared" si="18"/>
        <v>0</v>
      </c>
      <c r="L52" s="43">
        <f t="shared" si="18"/>
        <v>0</v>
      </c>
      <c r="M52" s="43">
        <f t="shared" si="18"/>
        <v>0</v>
      </c>
      <c r="N52" s="43">
        <f t="shared" si="18"/>
        <v>0</v>
      </c>
      <c r="O52" s="43">
        <f t="shared" si="18"/>
        <v>0</v>
      </c>
      <c r="P52" s="43">
        <f t="shared" si="18"/>
        <v>0</v>
      </c>
      <c r="Q52" s="43">
        <f t="shared" si="18"/>
        <v>0</v>
      </c>
      <c r="R52" s="43">
        <f t="shared" si="18"/>
        <v>0</v>
      </c>
      <c r="S52" s="43">
        <f t="shared" si="17"/>
        <v>1500000</v>
      </c>
    </row>
    <row r="53" spans="2:19" x14ac:dyDescent="0.25">
      <c r="B53" s="40"/>
      <c r="C53" s="40"/>
      <c r="D53" s="40"/>
      <c r="E53" s="40"/>
      <c r="F53" s="40"/>
      <c r="G53" s="40"/>
      <c r="H53" s="40"/>
      <c r="I53" s="40"/>
      <c r="J53" s="40"/>
      <c r="K53" s="40"/>
      <c r="L53" s="40"/>
      <c r="M53" s="40"/>
      <c r="N53" s="40"/>
      <c r="O53" s="40"/>
      <c r="P53" s="40"/>
      <c r="Q53" s="40"/>
      <c r="R53" s="40"/>
      <c r="S53" s="40"/>
    </row>
    <row r="54" spans="2:19" x14ac:dyDescent="0.25">
      <c r="B54" s="40"/>
      <c r="C54" s="40"/>
      <c r="D54" s="40"/>
      <c r="E54" s="40"/>
      <c r="F54" s="40"/>
      <c r="G54" s="40"/>
      <c r="H54" s="40"/>
      <c r="I54" s="40"/>
      <c r="J54" s="40"/>
      <c r="K54" s="40"/>
      <c r="L54" s="40"/>
      <c r="M54" s="40"/>
      <c r="N54" s="40"/>
      <c r="O54" s="40"/>
      <c r="P54" s="40"/>
      <c r="Q54" s="40"/>
      <c r="R54" s="40"/>
      <c r="S54" s="40"/>
    </row>
    <row r="55" spans="2:19" x14ac:dyDescent="0.25">
      <c r="B55" s="40"/>
      <c r="C55" s="40"/>
      <c r="D55" s="40"/>
      <c r="E55" s="40"/>
      <c r="F55" s="39" t="s">
        <v>150</v>
      </c>
      <c r="G55" s="43">
        <f t="shared" ref="G55:R55" si="19">+G36+G39+G49+G52</f>
        <v>1555097.6841176471</v>
      </c>
      <c r="H55" s="43">
        <f t="shared" si="19"/>
        <v>55235.900784313715</v>
      </c>
      <c r="I55" s="43">
        <f t="shared" si="19"/>
        <v>70754.930784313721</v>
      </c>
      <c r="J55" s="43">
        <f t="shared" si="19"/>
        <v>85182.100784313719</v>
      </c>
      <c r="K55" s="43">
        <f t="shared" si="19"/>
        <v>55065.404117647049</v>
      </c>
      <c r="L55" s="43">
        <f t="shared" si="19"/>
        <v>55231.627450980392</v>
      </c>
      <c r="M55" s="43">
        <f t="shared" si="19"/>
        <v>55097.684117647048</v>
      </c>
      <c r="N55" s="43">
        <f t="shared" si="19"/>
        <v>55235.900784313715</v>
      </c>
      <c r="O55" s="43">
        <f t="shared" si="19"/>
        <v>55754.930784313729</v>
      </c>
      <c r="P55" s="43">
        <f t="shared" si="19"/>
        <v>70182.100784313719</v>
      </c>
      <c r="Q55" s="43">
        <f t="shared" si="19"/>
        <v>70065.404117647049</v>
      </c>
      <c r="R55" s="43">
        <f t="shared" si="19"/>
        <v>133656.02078431373</v>
      </c>
      <c r="S55" s="43">
        <f t="shared" ref="S55" si="20">SUM(G55:R55)</f>
        <v>2316559.689411765</v>
      </c>
    </row>
    <row r="56" spans="2:19" x14ac:dyDescent="0.25">
      <c r="B56" s="40"/>
      <c r="C56" s="40"/>
      <c r="D56" s="40"/>
      <c r="E56" s="40"/>
      <c r="F56" s="40"/>
      <c r="G56" s="40"/>
      <c r="H56" s="40"/>
      <c r="I56" s="40"/>
      <c r="J56" s="40"/>
      <c r="K56" s="40"/>
      <c r="L56" s="40"/>
      <c r="M56" s="40"/>
      <c r="N56" s="40"/>
      <c r="O56" s="40"/>
      <c r="P56" s="40"/>
      <c r="Q56" s="40"/>
      <c r="R56" s="40"/>
      <c r="S56" s="40"/>
    </row>
    <row r="57" spans="2:19" x14ac:dyDescent="0.25">
      <c r="B57" s="40"/>
      <c r="C57" s="40"/>
      <c r="D57" s="40"/>
      <c r="E57" s="40"/>
      <c r="F57" s="40"/>
      <c r="G57" s="40"/>
      <c r="H57" s="40"/>
      <c r="I57" s="40"/>
      <c r="J57" s="40"/>
      <c r="K57" s="40"/>
      <c r="L57" s="40"/>
      <c r="M57" s="40"/>
      <c r="N57" s="40"/>
      <c r="O57" s="40"/>
      <c r="P57" s="40"/>
      <c r="Q57" s="40"/>
      <c r="R57" s="40"/>
      <c r="S57" s="40"/>
    </row>
    <row r="58" spans="2:19" x14ac:dyDescent="0.25">
      <c r="B58" s="40"/>
      <c r="C58" s="40"/>
      <c r="D58" s="40"/>
      <c r="E58" s="40"/>
      <c r="F58" s="40"/>
      <c r="G58" s="40"/>
      <c r="H58" s="40"/>
      <c r="I58" s="40"/>
      <c r="J58" s="40"/>
      <c r="K58" s="40"/>
      <c r="L58" s="40"/>
      <c r="M58" s="40"/>
      <c r="N58" s="40"/>
      <c r="O58" s="40"/>
      <c r="P58" s="40"/>
      <c r="Q58" s="40"/>
      <c r="R58" s="40"/>
      <c r="S58" s="40"/>
    </row>
    <row r="59" spans="2:19" x14ac:dyDescent="0.25">
      <c r="B59" s="40"/>
      <c r="C59" s="40"/>
      <c r="D59" s="40"/>
      <c r="E59" s="40"/>
      <c r="F59" s="40"/>
      <c r="G59" s="40"/>
      <c r="H59" s="40"/>
      <c r="I59" s="40"/>
      <c r="J59" s="40"/>
      <c r="K59" s="40"/>
      <c r="L59" s="40"/>
      <c r="M59" s="40"/>
      <c r="N59" s="40"/>
      <c r="O59" s="40"/>
      <c r="P59" s="40"/>
      <c r="Q59" s="40"/>
      <c r="R59" s="40"/>
      <c r="S59" s="40"/>
    </row>
    <row r="60" spans="2:19" x14ac:dyDescent="0.25">
      <c r="B60" s="40"/>
      <c r="C60" s="40"/>
      <c r="D60" s="40"/>
      <c r="E60" s="40"/>
      <c r="F60" s="40"/>
      <c r="G60" s="40"/>
      <c r="H60" s="40"/>
      <c r="I60" s="40"/>
      <c r="J60" s="40"/>
      <c r="K60" s="40"/>
      <c r="L60" s="40"/>
      <c r="M60" s="40"/>
      <c r="N60" s="40"/>
      <c r="O60" s="40"/>
      <c r="P60" s="40"/>
      <c r="Q60" s="40"/>
      <c r="R60" s="40"/>
      <c r="S60" s="40"/>
    </row>
    <row r="61" spans="2:19" x14ac:dyDescent="0.25">
      <c r="B61" s="40"/>
      <c r="C61" s="40"/>
      <c r="D61" s="40"/>
      <c r="E61" s="40"/>
      <c r="F61" s="40"/>
      <c r="G61" s="40"/>
      <c r="H61" s="40"/>
      <c r="I61" s="40"/>
      <c r="J61" s="40"/>
      <c r="K61" s="40"/>
      <c r="L61" s="40"/>
      <c r="M61" s="40"/>
      <c r="N61" s="40"/>
      <c r="O61" s="40"/>
      <c r="P61" s="40"/>
      <c r="Q61" s="40"/>
      <c r="R61" s="40"/>
      <c r="S61" s="40"/>
    </row>
    <row r="62" spans="2:19" x14ac:dyDescent="0.25">
      <c r="B62" s="40"/>
      <c r="C62" s="40"/>
      <c r="D62" s="40"/>
      <c r="E62" s="40"/>
      <c r="F62" s="40"/>
      <c r="G62" s="40"/>
      <c r="H62" s="40"/>
      <c r="I62" s="40"/>
      <c r="J62" s="40"/>
      <c r="K62" s="40"/>
      <c r="L62" s="40"/>
      <c r="M62" s="40"/>
      <c r="N62" s="40"/>
      <c r="O62" s="40"/>
      <c r="P62" s="40"/>
      <c r="Q62" s="40"/>
      <c r="R62" s="40"/>
      <c r="S62" s="40"/>
    </row>
    <row r="63" spans="2:19" x14ac:dyDescent="0.25">
      <c r="B63" s="40"/>
      <c r="C63" s="40"/>
      <c r="D63" s="40"/>
      <c r="E63" s="40"/>
      <c r="F63" s="40"/>
      <c r="G63" s="40"/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40"/>
      <c r="S63" s="40"/>
    </row>
    <row r="64" spans="2:19" x14ac:dyDescent="0.25">
      <c r="B64" s="40"/>
      <c r="C64" s="40"/>
      <c r="D64" s="40"/>
      <c r="E64" s="40"/>
      <c r="F64" s="40"/>
      <c r="G64" s="40"/>
      <c r="H64" s="40"/>
      <c r="I64" s="40"/>
      <c r="J64" s="40"/>
      <c r="K64" s="40"/>
      <c r="L64" s="40"/>
      <c r="M64" s="40"/>
      <c r="N64" s="40"/>
      <c r="O64" s="40"/>
      <c r="P64" s="40"/>
      <c r="Q64" s="40"/>
      <c r="R64" s="40"/>
      <c r="S64" s="40"/>
    </row>
    <row r="65" spans="2:19" x14ac:dyDescent="0.25">
      <c r="B65" s="40"/>
      <c r="C65" s="40"/>
      <c r="D65" s="40"/>
      <c r="E65" s="40"/>
      <c r="F65" s="40"/>
      <c r="G65" s="40"/>
      <c r="H65" s="40"/>
      <c r="I65" s="40"/>
      <c r="J65" s="40"/>
      <c r="K65" s="40"/>
      <c r="L65" s="40"/>
      <c r="M65" s="40"/>
      <c r="N65" s="40"/>
      <c r="O65" s="40"/>
      <c r="P65" s="40"/>
      <c r="Q65" s="40"/>
      <c r="R65" s="40"/>
      <c r="S65" s="40"/>
    </row>
    <row r="66" spans="2:19" x14ac:dyDescent="0.25">
      <c r="B66" s="40"/>
      <c r="C66" s="40"/>
      <c r="D66" s="40"/>
      <c r="E66" s="40"/>
      <c r="F66" s="40"/>
      <c r="G66" s="40"/>
      <c r="H66" s="40"/>
      <c r="I66" s="40"/>
      <c r="J66" s="40"/>
      <c r="K66" s="40"/>
      <c r="L66" s="40"/>
      <c r="M66" s="40"/>
      <c r="N66" s="40"/>
      <c r="O66" s="40"/>
      <c r="P66" s="40"/>
      <c r="Q66" s="40"/>
      <c r="R66" s="40"/>
      <c r="S66" s="40"/>
    </row>
    <row r="67" spans="2:19" x14ac:dyDescent="0.25">
      <c r="B67" s="40"/>
      <c r="C67" s="40"/>
      <c r="D67" s="40"/>
      <c r="E67" s="40"/>
      <c r="F67" s="40"/>
      <c r="G67" s="40"/>
      <c r="H67" s="40"/>
      <c r="I67" s="40"/>
      <c r="J67" s="40"/>
      <c r="K67" s="40"/>
      <c r="L67" s="40"/>
      <c r="M67" s="40"/>
      <c r="N67" s="40"/>
      <c r="O67" s="40"/>
      <c r="P67" s="40"/>
      <c r="Q67" s="40"/>
      <c r="R67" s="40"/>
      <c r="S67" s="40"/>
    </row>
    <row r="68" spans="2:19" x14ac:dyDescent="0.25">
      <c r="B68" s="40"/>
      <c r="C68" s="40"/>
      <c r="D68" s="40"/>
      <c r="E68" s="40"/>
      <c r="F68" s="40"/>
      <c r="G68" s="40"/>
      <c r="H68" s="40"/>
      <c r="I68" s="40"/>
      <c r="J68" s="40"/>
      <c r="K68" s="40"/>
      <c r="L68" s="40"/>
      <c r="M68" s="40"/>
      <c r="N68" s="40"/>
      <c r="O68" s="40"/>
      <c r="P68" s="40"/>
      <c r="Q68" s="40"/>
      <c r="R68" s="40"/>
      <c r="S68" s="40"/>
    </row>
    <row r="69" spans="2:19" x14ac:dyDescent="0.25">
      <c r="B69" s="40"/>
      <c r="C69" s="40"/>
      <c r="D69" s="40"/>
      <c r="E69" s="40"/>
      <c r="F69" s="40"/>
      <c r="G69" s="40"/>
      <c r="H69" s="40"/>
      <c r="I69" s="40"/>
      <c r="J69" s="40"/>
      <c r="K69" s="40"/>
      <c r="L69" s="40"/>
      <c r="M69" s="40"/>
      <c r="N69" s="40"/>
      <c r="O69" s="40"/>
      <c r="P69" s="40"/>
      <c r="Q69" s="40"/>
      <c r="R69" s="40"/>
      <c r="S69" s="40"/>
    </row>
    <row r="70" spans="2:19" x14ac:dyDescent="0.25">
      <c r="B70" s="40"/>
      <c r="C70" s="40"/>
      <c r="D70" s="40"/>
      <c r="E70" s="40"/>
      <c r="F70" s="40"/>
      <c r="G70" s="40"/>
      <c r="H70" s="40"/>
      <c r="I70" s="40"/>
      <c r="J70" s="40"/>
      <c r="K70" s="40"/>
      <c r="L70" s="40"/>
      <c r="M70" s="40"/>
      <c r="N70" s="40"/>
      <c r="O70" s="40"/>
      <c r="P70" s="40"/>
      <c r="Q70" s="40"/>
      <c r="R70" s="40"/>
      <c r="S70" s="40"/>
    </row>
    <row r="71" spans="2:19" x14ac:dyDescent="0.25">
      <c r="B71" s="40"/>
      <c r="C71" s="40"/>
      <c r="D71" s="40"/>
      <c r="E71" s="40"/>
      <c r="F71" s="40"/>
      <c r="G71" s="40"/>
      <c r="H71" s="40"/>
      <c r="I71" s="40"/>
      <c r="J71" s="40"/>
      <c r="K71" s="40"/>
      <c r="L71" s="40"/>
      <c r="M71" s="40"/>
      <c r="N71" s="40"/>
      <c r="O71" s="40"/>
      <c r="P71" s="40"/>
      <c r="Q71" s="40"/>
      <c r="R71" s="40"/>
      <c r="S71" s="40"/>
    </row>
    <row r="72" spans="2:19" x14ac:dyDescent="0.25">
      <c r="B72" s="40"/>
      <c r="C72" s="40"/>
      <c r="D72" s="40"/>
      <c r="E72" s="40"/>
      <c r="F72" s="40"/>
      <c r="G72" s="40"/>
      <c r="H72" s="40"/>
      <c r="I72" s="40"/>
      <c r="J72" s="40"/>
      <c r="K72" s="40"/>
      <c r="L72" s="40"/>
      <c r="M72" s="40"/>
      <c r="N72" s="40"/>
      <c r="O72" s="40"/>
      <c r="P72" s="40"/>
      <c r="Q72" s="40"/>
      <c r="R72" s="40"/>
      <c r="S72" s="40"/>
    </row>
    <row r="73" spans="2:19" x14ac:dyDescent="0.25">
      <c r="B73" s="40"/>
      <c r="C73" s="40"/>
      <c r="D73" s="40"/>
      <c r="E73" s="40"/>
      <c r="F73" s="40"/>
      <c r="G73" s="40"/>
      <c r="H73" s="40"/>
      <c r="I73" s="40"/>
      <c r="J73" s="40"/>
      <c r="K73" s="40"/>
      <c r="L73" s="40"/>
      <c r="M73" s="40"/>
      <c r="N73" s="40"/>
      <c r="O73" s="40"/>
      <c r="P73" s="40"/>
      <c r="Q73" s="40"/>
      <c r="R73" s="40"/>
      <c r="S73" s="40"/>
    </row>
    <row r="74" spans="2:19" x14ac:dyDescent="0.25">
      <c r="B74" s="40"/>
      <c r="C74" s="40"/>
      <c r="D74" s="40"/>
      <c r="E74" s="40"/>
      <c r="F74" s="40"/>
      <c r="G74" s="40"/>
      <c r="H74" s="40"/>
      <c r="I74" s="40"/>
      <c r="J74" s="40"/>
      <c r="K74" s="40"/>
      <c r="L74" s="40"/>
      <c r="M74" s="40"/>
      <c r="N74" s="40"/>
      <c r="O74" s="40"/>
      <c r="P74" s="40"/>
      <c r="Q74" s="40"/>
      <c r="R74" s="40"/>
      <c r="S74" s="40"/>
    </row>
    <row r="75" spans="2:19" x14ac:dyDescent="0.25">
      <c r="B75" s="40"/>
      <c r="C75" s="40"/>
      <c r="D75" s="40"/>
      <c r="E75" s="40"/>
      <c r="F75" s="40"/>
      <c r="G75" s="40"/>
      <c r="H75" s="40"/>
      <c r="I75" s="40"/>
      <c r="J75" s="40"/>
      <c r="K75" s="40"/>
      <c r="L75" s="40"/>
      <c r="M75" s="40"/>
      <c r="N75" s="40"/>
      <c r="O75" s="40"/>
      <c r="P75" s="40"/>
      <c r="Q75" s="40"/>
      <c r="R75" s="40"/>
      <c r="S75" s="40"/>
    </row>
    <row r="76" spans="2:19" x14ac:dyDescent="0.25">
      <c r="B76" s="40"/>
      <c r="C76" s="40"/>
      <c r="D76" s="40"/>
      <c r="E76" s="40"/>
      <c r="F76" s="40"/>
      <c r="G76" s="40"/>
      <c r="H76" s="40"/>
      <c r="I76" s="40"/>
      <c r="J76" s="40"/>
      <c r="K76" s="40"/>
      <c r="L76" s="40"/>
      <c r="M76" s="40"/>
      <c r="N76" s="40"/>
      <c r="O76" s="40"/>
      <c r="P76" s="40"/>
      <c r="Q76" s="40"/>
      <c r="R76" s="40"/>
      <c r="S76" s="40"/>
    </row>
    <row r="77" spans="2:19" x14ac:dyDescent="0.25">
      <c r="B77" s="40"/>
      <c r="C77" s="40"/>
      <c r="D77" s="40"/>
      <c r="E77" s="40"/>
      <c r="F77" s="40"/>
      <c r="G77" s="40"/>
      <c r="H77" s="40"/>
      <c r="I77" s="40"/>
      <c r="J77" s="40"/>
      <c r="K77" s="40"/>
      <c r="L77" s="40"/>
      <c r="M77" s="40"/>
      <c r="N77" s="40"/>
      <c r="O77" s="40"/>
      <c r="P77" s="40"/>
      <c r="Q77" s="40"/>
      <c r="R77" s="40"/>
      <c r="S77" s="40"/>
    </row>
    <row r="78" spans="2:19" x14ac:dyDescent="0.25">
      <c r="B78" s="40"/>
      <c r="C78" s="40"/>
      <c r="D78" s="40"/>
      <c r="E78" s="40"/>
      <c r="F78" s="40"/>
      <c r="G78" s="40"/>
      <c r="H78" s="40"/>
      <c r="I78" s="40"/>
      <c r="J78" s="40"/>
      <c r="K78" s="40"/>
      <c r="L78" s="40"/>
      <c r="M78" s="40"/>
      <c r="N78" s="40"/>
      <c r="O78" s="40"/>
      <c r="P78" s="40"/>
      <c r="Q78" s="40"/>
      <c r="R78" s="40"/>
      <c r="S78" s="40"/>
    </row>
    <row r="79" spans="2:19" x14ac:dyDescent="0.25">
      <c r="B79" s="40"/>
      <c r="C79" s="40"/>
      <c r="D79" s="40"/>
      <c r="E79" s="40"/>
      <c r="F79" s="40"/>
      <c r="G79" s="40"/>
      <c r="H79" s="40"/>
      <c r="I79" s="40"/>
      <c r="J79" s="40"/>
      <c r="K79" s="40"/>
      <c r="L79" s="40"/>
      <c r="M79" s="40"/>
      <c r="N79" s="40"/>
      <c r="O79" s="40"/>
      <c r="P79" s="40"/>
      <c r="Q79" s="40"/>
      <c r="R79" s="40"/>
      <c r="S79" s="40"/>
    </row>
    <row r="80" spans="2:19" x14ac:dyDescent="0.25">
      <c r="B80" s="40"/>
      <c r="C80" s="40"/>
      <c r="D80" s="40"/>
      <c r="E80" s="40"/>
      <c r="F80" s="40"/>
      <c r="G80" s="40"/>
      <c r="H80" s="40"/>
      <c r="I80" s="40"/>
      <c r="J80" s="40"/>
      <c r="K80" s="40"/>
      <c r="L80" s="40"/>
      <c r="M80" s="40"/>
      <c r="N80" s="40"/>
      <c r="O80" s="40"/>
      <c r="P80" s="40"/>
      <c r="Q80" s="40"/>
      <c r="R80" s="40"/>
      <c r="S80" s="40"/>
    </row>
    <row r="81" spans="2:19" x14ac:dyDescent="0.25">
      <c r="B81" s="40"/>
      <c r="C81" s="40"/>
      <c r="D81" s="40"/>
      <c r="E81" s="40"/>
      <c r="F81" s="40"/>
      <c r="G81" s="40"/>
      <c r="H81" s="40"/>
      <c r="I81" s="40"/>
      <c r="J81" s="40"/>
      <c r="K81" s="40"/>
      <c r="L81" s="40"/>
      <c r="M81" s="40"/>
      <c r="N81" s="40"/>
      <c r="O81" s="40"/>
      <c r="P81" s="40"/>
      <c r="Q81" s="40"/>
      <c r="R81" s="40"/>
      <c r="S81" s="40"/>
    </row>
    <row r="82" spans="2:19" x14ac:dyDescent="0.25">
      <c r="B82" s="40"/>
      <c r="C82" s="40"/>
      <c r="D82" s="40"/>
      <c r="E82" s="40"/>
      <c r="F82" s="40"/>
      <c r="G82" s="40"/>
      <c r="H82" s="40"/>
      <c r="I82" s="40"/>
      <c r="J82" s="40"/>
      <c r="K82" s="40"/>
      <c r="L82" s="40"/>
      <c r="M82" s="40"/>
      <c r="N82" s="40"/>
      <c r="O82" s="40"/>
      <c r="P82" s="40"/>
      <c r="Q82" s="40"/>
      <c r="R82" s="40"/>
      <c r="S82" s="40"/>
    </row>
    <row r="83" spans="2:19" x14ac:dyDescent="0.25">
      <c r="B83" s="40"/>
      <c r="C83" s="40"/>
      <c r="D83" s="40"/>
      <c r="E83" s="40"/>
      <c r="F83" s="40"/>
      <c r="G83" s="40"/>
      <c r="H83" s="40"/>
      <c r="I83" s="40"/>
      <c r="J83" s="40"/>
      <c r="K83" s="40"/>
      <c r="L83" s="40"/>
      <c r="M83" s="40"/>
      <c r="N83" s="40"/>
      <c r="O83" s="40"/>
      <c r="P83" s="40"/>
      <c r="Q83" s="40"/>
      <c r="R83" s="40"/>
      <c r="S83" s="40"/>
    </row>
    <row r="84" spans="2:19" x14ac:dyDescent="0.25">
      <c r="B84" s="40"/>
      <c r="C84" s="40"/>
      <c r="D84" s="40"/>
      <c r="E84" s="40"/>
      <c r="F84" s="40"/>
      <c r="G84" s="40"/>
      <c r="H84" s="40"/>
      <c r="I84" s="40"/>
      <c r="J84" s="40"/>
      <c r="K84" s="40"/>
      <c r="L84" s="40"/>
      <c r="M84" s="40"/>
      <c r="N84" s="40"/>
      <c r="O84" s="40"/>
      <c r="P84" s="40"/>
      <c r="Q84" s="40"/>
      <c r="R84" s="40"/>
      <c r="S84" s="40"/>
    </row>
    <row r="85" spans="2:19" x14ac:dyDescent="0.25">
      <c r="B85" s="40"/>
      <c r="C85" s="40"/>
      <c r="D85" s="40"/>
      <c r="E85" s="40"/>
      <c r="F85" s="40"/>
      <c r="G85" s="40"/>
      <c r="H85" s="40"/>
      <c r="I85" s="40"/>
      <c r="J85" s="40"/>
      <c r="K85" s="40"/>
      <c r="L85" s="40"/>
      <c r="M85" s="40"/>
      <c r="N85" s="40"/>
      <c r="O85" s="40"/>
      <c r="P85" s="40"/>
      <c r="Q85" s="40"/>
      <c r="R85" s="40"/>
      <c r="S85" s="40"/>
    </row>
    <row r="86" spans="2:19" x14ac:dyDescent="0.25">
      <c r="B86" s="40"/>
      <c r="C86" s="40"/>
      <c r="D86" s="40"/>
      <c r="E86" s="40"/>
      <c r="F86" s="40"/>
      <c r="G86" s="40"/>
      <c r="H86" s="40"/>
      <c r="I86" s="40"/>
      <c r="J86" s="40"/>
      <c r="K86" s="40"/>
      <c r="L86" s="40"/>
      <c r="M86" s="40"/>
      <c r="N86" s="40"/>
      <c r="O86" s="40"/>
      <c r="P86" s="40"/>
      <c r="Q86" s="40"/>
      <c r="R86" s="40"/>
      <c r="S86" s="40"/>
    </row>
    <row r="87" spans="2:19" x14ac:dyDescent="0.25">
      <c r="B87" s="40"/>
      <c r="C87" s="40"/>
      <c r="D87" s="40"/>
      <c r="E87" s="40"/>
      <c r="F87" s="40"/>
      <c r="G87" s="40"/>
      <c r="H87" s="40"/>
      <c r="I87" s="40"/>
      <c r="J87" s="40"/>
      <c r="K87" s="40"/>
      <c r="L87" s="40"/>
      <c r="M87" s="40"/>
      <c r="N87" s="40"/>
      <c r="O87" s="40"/>
      <c r="P87" s="40"/>
      <c r="Q87" s="40"/>
      <c r="R87" s="40"/>
      <c r="S87" s="40"/>
    </row>
    <row r="88" spans="2:19" x14ac:dyDescent="0.25">
      <c r="B88" s="40"/>
      <c r="C88" s="40"/>
      <c r="D88" s="40"/>
      <c r="E88" s="40"/>
      <c r="F88" s="40"/>
      <c r="G88" s="40"/>
      <c r="H88" s="40"/>
      <c r="I88" s="40"/>
      <c r="J88" s="40"/>
      <c r="K88" s="40"/>
      <c r="L88" s="40"/>
      <c r="M88" s="40"/>
      <c r="N88" s="40"/>
      <c r="O88" s="40"/>
      <c r="P88" s="40"/>
      <c r="Q88" s="40"/>
      <c r="R88" s="40"/>
      <c r="S88" s="40"/>
    </row>
    <row r="89" spans="2:19" x14ac:dyDescent="0.25">
      <c r="B89" s="40"/>
      <c r="C89" s="40"/>
      <c r="D89" s="40"/>
      <c r="E89" s="40"/>
      <c r="F89" s="40"/>
      <c r="G89" s="40"/>
      <c r="H89" s="40"/>
      <c r="I89" s="40"/>
      <c r="J89" s="40"/>
      <c r="K89" s="40"/>
      <c r="L89" s="40"/>
      <c r="M89" s="40"/>
      <c r="N89" s="40"/>
      <c r="O89" s="40"/>
      <c r="P89" s="40"/>
      <c r="Q89" s="40"/>
      <c r="R89" s="40"/>
      <c r="S89" s="40"/>
    </row>
    <row r="90" spans="2:19" x14ac:dyDescent="0.25">
      <c r="B90" s="40"/>
      <c r="C90" s="40"/>
      <c r="D90" s="40"/>
      <c r="E90" s="40"/>
      <c r="F90" s="40"/>
      <c r="G90" s="40"/>
      <c r="H90" s="40"/>
      <c r="I90" s="40"/>
      <c r="J90" s="40"/>
      <c r="K90" s="40"/>
      <c r="L90" s="40"/>
      <c r="M90" s="40"/>
      <c r="N90" s="40"/>
      <c r="O90" s="40"/>
      <c r="P90" s="40"/>
      <c r="Q90" s="40"/>
      <c r="R90" s="40"/>
      <c r="S90" s="40"/>
    </row>
    <row r="91" spans="2:19" x14ac:dyDescent="0.25">
      <c r="B91" s="40"/>
      <c r="C91" s="40"/>
      <c r="D91" s="40"/>
      <c r="E91" s="40"/>
      <c r="F91" s="40"/>
      <c r="G91" s="40"/>
      <c r="H91" s="40"/>
      <c r="I91" s="40"/>
      <c r="J91" s="40"/>
      <c r="K91" s="40"/>
      <c r="L91" s="40"/>
      <c r="M91" s="40"/>
      <c r="N91" s="40"/>
      <c r="O91" s="40"/>
      <c r="P91" s="40"/>
      <c r="Q91" s="40"/>
      <c r="R91" s="40"/>
      <c r="S91" s="40"/>
    </row>
    <row r="92" spans="2:19" x14ac:dyDescent="0.25">
      <c r="B92" s="40"/>
      <c r="C92" s="40"/>
      <c r="D92" s="40"/>
      <c r="E92" s="40"/>
      <c r="F92" s="40"/>
      <c r="G92" s="40"/>
      <c r="H92" s="40"/>
      <c r="I92" s="40"/>
      <c r="J92" s="40"/>
      <c r="K92" s="40"/>
      <c r="L92" s="40"/>
      <c r="M92" s="40"/>
      <c r="N92" s="40"/>
      <c r="O92" s="40"/>
      <c r="P92" s="40"/>
      <c r="Q92" s="40"/>
      <c r="R92" s="40"/>
      <c r="S92" s="40"/>
    </row>
    <row r="93" spans="2:19" x14ac:dyDescent="0.25">
      <c r="B93" s="40"/>
      <c r="C93" s="40"/>
      <c r="D93" s="40"/>
      <c r="E93" s="40"/>
      <c r="F93" s="40"/>
      <c r="G93" s="40"/>
      <c r="H93" s="40"/>
      <c r="I93" s="40"/>
      <c r="J93" s="40"/>
      <c r="K93" s="40"/>
      <c r="L93" s="40"/>
      <c r="M93" s="40"/>
      <c r="N93" s="40"/>
      <c r="O93" s="40"/>
      <c r="P93" s="40"/>
      <c r="Q93" s="40"/>
      <c r="R93" s="40"/>
      <c r="S93" s="40"/>
    </row>
    <row r="94" spans="2:19" x14ac:dyDescent="0.25">
      <c r="B94" s="40"/>
      <c r="C94" s="40"/>
      <c r="D94" s="40"/>
      <c r="E94" s="40"/>
      <c r="F94" s="40"/>
      <c r="G94" s="40"/>
      <c r="H94" s="40"/>
      <c r="I94" s="40"/>
      <c r="J94" s="40"/>
      <c r="K94" s="40"/>
      <c r="L94" s="40"/>
      <c r="M94" s="40"/>
      <c r="N94" s="40"/>
      <c r="O94" s="40"/>
      <c r="P94" s="40"/>
      <c r="Q94" s="40"/>
      <c r="R94" s="40"/>
      <c r="S94" s="40"/>
    </row>
    <row r="95" spans="2:19" x14ac:dyDescent="0.25">
      <c r="B95" s="40"/>
      <c r="C95" s="40"/>
      <c r="D95" s="40"/>
      <c r="E95" s="40"/>
      <c r="F95" s="40"/>
      <c r="G95" s="40"/>
      <c r="H95" s="40"/>
      <c r="I95" s="40"/>
      <c r="J95" s="40"/>
      <c r="K95" s="40"/>
      <c r="L95" s="40"/>
      <c r="M95" s="40"/>
      <c r="N95" s="40"/>
      <c r="O95" s="40"/>
      <c r="P95" s="40"/>
      <c r="Q95" s="40"/>
      <c r="R95" s="40"/>
      <c r="S95" s="40"/>
    </row>
    <row r="96" spans="2:19" x14ac:dyDescent="0.25">
      <c r="B96" s="40"/>
      <c r="C96" s="40"/>
      <c r="D96" s="40"/>
      <c r="E96" s="40"/>
      <c r="F96" s="40"/>
      <c r="G96" s="40"/>
      <c r="H96" s="40"/>
      <c r="I96" s="40"/>
      <c r="J96" s="40"/>
      <c r="K96" s="40"/>
      <c r="L96" s="40"/>
      <c r="M96" s="40"/>
      <c r="N96" s="40"/>
      <c r="O96" s="40"/>
      <c r="P96" s="40"/>
      <c r="Q96" s="40"/>
      <c r="R96" s="40"/>
      <c r="S96" s="40"/>
    </row>
    <row r="97" spans="2:19" x14ac:dyDescent="0.25">
      <c r="B97" s="40"/>
      <c r="C97" s="40"/>
      <c r="D97" s="40"/>
      <c r="E97" s="40"/>
      <c r="F97" s="40"/>
      <c r="G97" s="40"/>
      <c r="H97" s="40"/>
      <c r="I97" s="40"/>
      <c r="J97" s="40"/>
      <c r="K97" s="40"/>
      <c r="L97" s="40"/>
      <c r="M97" s="40"/>
      <c r="N97" s="40"/>
      <c r="O97" s="40"/>
      <c r="P97" s="40"/>
      <c r="Q97" s="40"/>
      <c r="R97" s="40"/>
      <c r="S97" s="40"/>
    </row>
    <row r="98" spans="2:19" x14ac:dyDescent="0.25">
      <c r="B98" s="40"/>
      <c r="C98" s="40"/>
      <c r="D98" s="40"/>
      <c r="E98" s="40"/>
      <c r="F98" s="40"/>
      <c r="G98" s="40"/>
      <c r="H98" s="40"/>
      <c r="I98" s="40"/>
      <c r="J98" s="40"/>
      <c r="K98" s="40"/>
      <c r="L98" s="40"/>
      <c r="M98" s="40"/>
      <c r="N98" s="40"/>
      <c r="O98" s="40"/>
      <c r="P98" s="40"/>
      <c r="Q98" s="40"/>
      <c r="R98" s="40"/>
      <c r="S98" s="40"/>
    </row>
    <row r="99" spans="2:19" x14ac:dyDescent="0.25">
      <c r="B99" s="40"/>
      <c r="C99" s="40"/>
      <c r="D99" s="40"/>
      <c r="E99" s="40"/>
      <c r="F99" s="40"/>
      <c r="G99" s="40"/>
      <c r="H99" s="40"/>
      <c r="I99" s="40"/>
      <c r="J99" s="40"/>
      <c r="K99" s="40"/>
      <c r="L99" s="40"/>
      <c r="M99" s="40"/>
      <c r="N99" s="40"/>
      <c r="O99" s="40"/>
      <c r="P99" s="40"/>
      <c r="Q99" s="40"/>
      <c r="R99" s="40"/>
      <c r="S99" s="40"/>
    </row>
    <row r="100" spans="2:19" x14ac:dyDescent="0.25">
      <c r="B100" s="40"/>
      <c r="C100" s="40"/>
      <c r="D100" s="40"/>
      <c r="E100" s="40"/>
      <c r="F100" s="40"/>
      <c r="G100" s="40"/>
      <c r="H100" s="40"/>
      <c r="I100" s="40"/>
      <c r="J100" s="40"/>
      <c r="K100" s="40"/>
      <c r="L100" s="40"/>
      <c r="M100" s="40"/>
      <c r="N100" s="40"/>
      <c r="O100" s="40"/>
      <c r="P100" s="40"/>
      <c r="Q100" s="40"/>
      <c r="R100" s="40"/>
      <c r="S100" s="40"/>
    </row>
    <row r="101" spans="2:19" x14ac:dyDescent="0.25">
      <c r="B101" s="40"/>
      <c r="C101" s="40"/>
      <c r="D101" s="40"/>
      <c r="E101" s="40"/>
      <c r="F101" s="40"/>
      <c r="G101" s="40"/>
      <c r="H101" s="40"/>
      <c r="I101" s="40"/>
      <c r="J101" s="40"/>
      <c r="K101" s="40"/>
      <c r="L101" s="40"/>
      <c r="M101" s="40"/>
      <c r="N101" s="40"/>
      <c r="O101" s="40"/>
      <c r="P101" s="40"/>
      <c r="Q101" s="40"/>
      <c r="R101" s="40"/>
      <c r="S101" s="40"/>
    </row>
    <row r="102" spans="2:19" x14ac:dyDescent="0.25">
      <c r="B102" s="40"/>
      <c r="C102" s="40"/>
      <c r="D102" s="40"/>
      <c r="E102" s="40"/>
      <c r="F102" s="40"/>
      <c r="G102" s="40"/>
      <c r="H102" s="40"/>
      <c r="I102" s="40"/>
      <c r="J102" s="40"/>
      <c r="K102" s="40"/>
      <c r="L102" s="40"/>
      <c r="M102" s="40"/>
      <c r="N102" s="40"/>
      <c r="O102" s="40"/>
      <c r="P102" s="40"/>
      <c r="Q102" s="40"/>
      <c r="R102" s="40"/>
      <c r="S102" s="40"/>
    </row>
    <row r="103" spans="2:19" x14ac:dyDescent="0.25">
      <c r="B103" s="40"/>
      <c r="C103" s="40"/>
      <c r="D103" s="40"/>
      <c r="E103" s="40"/>
      <c r="F103" s="40"/>
      <c r="G103" s="40"/>
      <c r="H103" s="40"/>
      <c r="I103" s="40"/>
      <c r="J103" s="40"/>
      <c r="K103" s="40"/>
      <c r="L103" s="40"/>
      <c r="M103" s="40"/>
      <c r="N103" s="40"/>
      <c r="O103" s="40"/>
      <c r="P103" s="40"/>
      <c r="Q103" s="40"/>
      <c r="R103" s="40"/>
      <c r="S103" s="40"/>
    </row>
    <row r="104" spans="2:19" x14ac:dyDescent="0.25">
      <c r="B104" s="40"/>
      <c r="C104" s="40"/>
      <c r="D104" s="40"/>
      <c r="E104" s="40"/>
      <c r="F104" s="40"/>
      <c r="G104" s="40"/>
      <c r="H104" s="40"/>
      <c r="I104" s="40"/>
      <c r="J104" s="40"/>
      <c r="K104" s="40"/>
      <c r="L104" s="40"/>
      <c r="M104" s="40"/>
      <c r="N104" s="40"/>
      <c r="O104" s="40"/>
      <c r="P104" s="40"/>
      <c r="Q104" s="40"/>
      <c r="R104" s="40"/>
      <c r="S104" s="40"/>
    </row>
    <row r="105" spans="2:19" x14ac:dyDescent="0.25">
      <c r="B105" s="40"/>
      <c r="C105" s="40"/>
      <c r="D105" s="40"/>
      <c r="E105" s="40"/>
      <c r="F105" s="40"/>
      <c r="G105" s="40"/>
      <c r="H105" s="40"/>
      <c r="I105" s="40"/>
      <c r="J105" s="40"/>
      <c r="K105" s="40"/>
      <c r="L105" s="40"/>
      <c r="M105" s="40"/>
      <c r="N105" s="40"/>
      <c r="O105" s="40"/>
      <c r="P105" s="40"/>
      <c r="Q105" s="40"/>
      <c r="R105" s="40"/>
      <c r="S105" s="40"/>
    </row>
    <row r="106" spans="2:19" x14ac:dyDescent="0.25">
      <c r="B106" s="40"/>
      <c r="C106" s="40"/>
      <c r="D106" s="40"/>
      <c r="E106" s="40"/>
      <c r="F106" s="40"/>
      <c r="G106" s="40"/>
      <c r="H106" s="40"/>
      <c r="I106" s="40"/>
      <c r="J106" s="40"/>
      <c r="K106" s="40"/>
      <c r="L106" s="40"/>
      <c r="M106" s="40"/>
      <c r="N106" s="40"/>
      <c r="O106" s="40"/>
      <c r="P106" s="40"/>
      <c r="Q106" s="40"/>
      <c r="R106" s="40"/>
      <c r="S106" s="40"/>
    </row>
    <row r="107" spans="2:19" x14ac:dyDescent="0.25">
      <c r="B107" s="40"/>
      <c r="C107" s="40"/>
      <c r="D107" s="40"/>
      <c r="E107" s="40"/>
      <c r="F107" s="40"/>
      <c r="G107" s="40"/>
      <c r="H107" s="40"/>
      <c r="I107" s="40"/>
      <c r="J107" s="40"/>
      <c r="K107" s="40"/>
      <c r="L107" s="40"/>
      <c r="M107" s="40"/>
      <c r="N107" s="40"/>
      <c r="O107" s="40"/>
      <c r="P107" s="40"/>
      <c r="Q107" s="40"/>
      <c r="R107" s="40"/>
      <c r="S107" s="40"/>
    </row>
    <row r="108" spans="2:19" x14ac:dyDescent="0.25">
      <c r="B108" s="40"/>
      <c r="C108" s="40"/>
      <c r="D108" s="40"/>
      <c r="E108" s="40"/>
      <c r="F108" s="40"/>
      <c r="G108" s="40"/>
      <c r="H108" s="40"/>
      <c r="I108" s="40"/>
      <c r="J108" s="40"/>
      <c r="K108" s="40"/>
      <c r="L108" s="40"/>
      <c r="M108" s="40"/>
      <c r="N108" s="40"/>
      <c r="O108" s="40"/>
      <c r="P108" s="40"/>
      <c r="Q108" s="40"/>
      <c r="R108" s="40"/>
      <c r="S108" s="40"/>
    </row>
  </sheetData>
  <mergeCells count="4">
    <mergeCell ref="C2:D2"/>
    <mergeCell ref="D3:J3"/>
    <mergeCell ref="B6:B12"/>
    <mergeCell ref="G15:R15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26"/>
  <sheetViews>
    <sheetView showGridLines="0" zoomScale="80" zoomScaleNormal="80" workbookViewId="0">
      <pane ySplit="5" topLeftCell="A11" activePane="bottomLeft" state="frozen"/>
      <selection activeCell="A7" sqref="A7"/>
      <selection pane="bottomLeft" activeCell="I24" sqref="I24"/>
    </sheetView>
  </sheetViews>
  <sheetFormatPr baseColWidth="10" defaultRowHeight="15" x14ac:dyDescent="0.25"/>
  <cols>
    <col min="1" max="1" width="2.7109375" customWidth="1"/>
    <col min="2" max="3" width="24.7109375" customWidth="1"/>
    <col min="4" max="4" width="30.5703125" customWidth="1"/>
    <col min="5" max="13" width="24.7109375" customWidth="1"/>
    <col min="14" max="22" width="20.7109375" customWidth="1"/>
  </cols>
  <sheetData>
    <row r="1" spans="2:13" x14ac:dyDescent="0.25">
      <c r="E1" s="6"/>
      <c r="F1" s="6"/>
    </row>
    <row r="2" spans="2:13" ht="24.95" customHeight="1" x14ac:dyDescent="0.25">
      <c r="B2" s="9" t="s">
        <v>28</v>
      </c>
      <c r="C2" s="69" t="s">
        <v>505</v>
      </c>
      <c r="D2" s="80"/>
      <c r="E2" s="7"/>
      <c r="F2" s="6"/>
    </row>
    <row r="3" spans="2:13" ht="24.95" customHeight="1" x14ac:dyDescent="0.25">
      <c r="B3" s="9" t="s">
        <v>29</v>
      </c>
      <c r="C3" s="69" t="s">
        <v>506</v>
      </c>
      <c r="D3" s="80"/>
      <c r="E3" s="7"/>
      <c r="F3" s="6"/>
    </row>
    <row r="4" spans="2:13" ht="24.95" customHeight="1" x14ac:dyDescent="0.25">
      <c r="B4" s="9" t="s">
        <v>30</v>
      </c>
      <c r="C4" s="71" t="s">
        <v>506</v>
      </c>
      <c r="D4" s="81"/>
      <c r="E4" s="7"/>
      <c r="F4" s="6"/>
    </row>
    <row r="5" spans="2:13" ht="24.95" customHeight="1" x14ac:dyDescent="0.25">
      <c r="B5" s="9" t="s">
        <v>46</v>
      </c>
      <c r="C5" s="73">
        <f>SUM(M10:M12)</f>
        <v>17719214.655447058</v>
      </c>
      <c r="D5" s="74"/>
      <c r="E5" s="8"/>
      <c r="F5" s="6"/>
    </row>
    <row r="6" spans="2:13" x14ac:dyDescent="0.25">
      <c r="C6" s="10"/>
      <c r="D6" s="75" t="s">
        <v>45</v>
      </c>
      <c r="E6" s="75"/>
      <c r="F6" s="75"/>
      <c r="G6" s="75"/>
      <c r="H6" s="75"/>
      <c r="I6" s="75"/>
      <c r="J6" s="75"/>
      <c r="K6" s="11"/>
      <c r="L6" s="11"/>
      <c r="M6" s="11"/>
    </row>
    <row r="7" spans="2:13" x14ac:dyDescent="0.25">
      <c r="C7" s="12" t="s">
        <v>37</v>
      </c>
      <c r="D7" s="13" t="s">
        <v>38</v>
      </c>
      <c r="E7" s="13" t="s">
        <v>39</v>
      </c>
      <c r="F7" s="13" t="s">
        <v>40</v>
      </c>
      <c r="G7" s="13" t="s">
        <v>41</v>
      </c>
      <c r="H7" s="13" t="s">
        <v>42</v>
      </c>
      <c r="I7" s="13" t="s">
        <v>43</v>
      </c>
      <c r="J7" s="13" t="s">
        <v>44</v>
      </c>
      <c r="K7" s="12" t="s">
        <v>47</v>
      </c>
      <c r="L7" s="12" t="s">
        <v>48</v>
      </c>
      <c r="M7" s="12" t="s">
        <v>49</v>
      </c>
    </row>
    <row r="8" spans="2:13" ht="60" customHeight="1" x14ac:dyDescent="0.25">
      <c r="B8" s="14" t="s">
        <v>32</v>
      </c>
      <c r="C8" s="35" t="s">
        <v>531</v>
      </c>
      <c r="D8" s="15" t="s">
        <v>507</v>
      </c>
      <c r="E8" s="15" t="s">
        <v>508</v>
      </c>
      <c r="F8" s="16" t="s">
        <v>53</v>
      </c>
      <c r="G8" s="16" t="s">
        <v>509</v>
      </c>
      <c r="H8" s="16" t="s">
        <v>154</v>
      </c>
      <c r="I8" s="16" t="s">
        <v>185</v>
      </c>
      <c r="J8" s="16" t="s">
        <v>57</v>
      </c>
      <c r="K8" s="15" t="s">
        <v>510</v>
      </c>
      <c r="L8" s="15" t="s">
        <v>511</v>
      </c>
      <c r="M8" s="17" t="s">
        <v>82</v>
      </c>
    </row>
    <row r="9" spans="2:13" ht="60" customHeight="1" x14ac:dyDescent="0.25">
      <c r="B9" s="14" t="s">
        <v>33</v>
      </c>
      <c r="C9" s="35" t="s">
        <v>512</v>
      </c>
      <c r="D9" s="15" t="s">
        <v>513</v>
      </c>
      <c r="E9" s="15" t="s">
        <v>514</v>
      </c>
      <c r="F9" s="16" t="s">
        <v>53</v>
      </c>
      <c r="G9" s="16" t="s">
        <v>509</v>
      </c>
      <c r="H9" s="16" t="s">
        <v>154</v>
      </c>
      <c r="I9" s="16" t="s">
        <v>154</v>
      </c>
      <c r="J9" s="16" t="s">
        <v>247</v>
      </c>
      <c r="K9" s="15" t="s">
        <v>510</v>
      </c>
      <c r="L9" s="15" t="s">
        <v>515</v>
      </c>
      <c r="M9" s="17" t="s">
        <v>82</v>
      </c>
    </row>
    <row r="10" spans="2:13" ht="60" customHeight="1" x14ac:dyDescent="0.25">
      <c r="B10" s="14" t="s">
        <v>34</v>
      </c>
      <c r="C10" s="35" t="s">
        <v>516</v>
      </c>
      <c r="D10" s="15" t="s">
        <v>517</v>
      </c>
      <c r="E10" s="15" t="s">
        <v>518</v>
      </c>
      <c r="F10" s="16" t="s">
        <v>53</v>
      </c>
      <c r="G10" s="16" t="s">
        <v>159</v>
      </c>
      <c r="H10" s="16" t="s">
        <v>154</v>
      </c>
      <c r="I10" s="16" t="s">
        <v>154</v>
      </c>
      <c r="J10" s="16" t="s">
        <v>247</v>
      </c>
      <c r="K10" s="15" t="s">
        <v>519</v>
      </c>
      <c r="L10" s="15" t="s">
        <v>248</v>
      </c>
      <c r="M10" s="18">
        <f>+J20</f>
        <v>10624492.806035291</v>
      </c>
    </row>
    <row r="11" spans="2:13" ht="60" customHeight="1" x14ac:dyDescent="0.25">
      <c r="B11" s="14" t="s">
        <v>35</v>
      </c>
      <c r="C11" s="35" t="s">
        <v>520</v>
      </c>
      <c r="D11" s="15" t="s">
        <v>521</v>
      </c>
      <c r="E11" s="15" t="s">
        <v>522</v>
      </c>
      <c r="F11" s="16" t="s">
        <v>53</v>
      </c>
      <c r="G11" s="16" t="s">
        <v>54</v>
      </c>
      <c r="H11" s="16" t="s">
        <v>523</v>
      </c>
      <c r="I11" s="16" t="s">
        <v>441</v>
      </c>
      <c r="J11" s="16" t="s">
        <v>57</v>
      </c>
      <c r="K11" s="15" t="s">
        <v>524</v>
      </c>
      <c r="L11" s="15" t="s">
        <v>525</v>
      </c>
      <c r="M11" s="18">
        <f>+J21</f>
        <v>6794721.8494117651</v>
      </c>
    </row>
    <row r="12" spans="2:13" ht="60" customHeight="1" x14ac:dyDescent="0.25">
      <c r="B12" s="14" t="s">
        <v>36</v>
      </c>
      <c r="C12" s="35" t="s">
        <v>526</v>
      </c>
      <c r="D12" s="15" t="s">
        <v>527</v>
      </c>
      <c r="E12" s="15" t="s">
        <v>528</v>
      </c>
      <c r="F12" s="16" t="s">
        <v>53</v>
      </c>
      <c r="G12" s="16" t="s">
        <v>54</v>
      </c>
      <c r="H12" s="16" t="s">
        <v>68</v>
      </c>
      <c r="I12" s="16" t="s">
        <v>68</v>
      </c>
      <c r="J12" s="16" t="s">
        <v>57</v>
      </c>
      <c r="K12" s="15" t="s">
        <v>529</v>
      </c>
      <c r="L12" s="15" t="s">
        <v>530</v>
      </c>
      <c r="M12" s="18">
        <f>+J22</f>
        <v>300000</v>
      </c>
    </row>
    <row r="15" spans="2:13" ht="17.25" x14ac:dyDescent="0.25">
      <c r="C15" s="23" t="s">
        <v>31</v>
      </c>
    </row>
    <row r="16" spans="2:13" ht="15.75" x14ac:dyDescent="0.25">
      <c r="C16" s="22"/>
    </row>
    <row r="17" spans="3:10" x14ac:dyDescent="0.25">
      <c r="D17" s="24" t="s">
        <v>3</v>
      </c>
      <c r="E17" s="24" t="s">
        <v>5</v>
      </c>
      <c r="F17" s="24" t="s">
        <v>3</v>
      </c>
      <c r="G17" s="24" t="s">
        <v>10</v>
      </c>
      <c r="H17" s="24" t="s">
        <v>13</v>
      </c>
      <c r="I17" s="24" t="s">
        <v>908</v>
      </c>
    </row>
    <row r="18" spans="3:10" x14ac:dyDescent="0.25">
      <c r="D18" s="25" t="s">
        <v>4</v>
      </c>
      <c r="E18" s="25" t="s">
        <v>6</v>
      </c>
      <c r="F18" s="25" t="s">
        <v>8</v>
      </c>
      <c r="G18" s="25" t="s">
        <v>11</v>
      </c>
      <c r="H18" s="25" t="s">
        <v>14</v>
      </c>
      <c r="I18" s="25" t="s">
        <v>906</v>
      </c>
    </row>
    <row r="19" spans="3:10" x14ac:dyDescent="0.25">
      <c r="D19" s="26" t="s">
        <v>2</v>
      </c>
      <c r="E19" s="26" t="s">
        <v>7</v>
      </c>
      <c r="F19" s="26" t="s">
        <v>9</v>
      </c>
      <c r="G19" s="26" t="s">
        <v>12</v>
      </c>
      <c r="H19" s="26" t="s">
        <v>15</v>
      </c>
      <c r="I19" s="26" t="s">
        <v>15</v>
      </c>
      <c r="J19" s="26" t="s">
        <v>85</v>
      </c>
    </row>
    <row r="20" spans="3:10" ht="15.75" x14ac:dyDescent="0.25">
      <c r="C20" s="14" t="s">
        <v>34</v>
      </c>
      <c r="D20" s="5">
        <f>+'P4-C1'!S66</f>
        <v>5363150.7499999991</v>
      </c>
      <c r="E20" s="5">
        <f>+'P4-C1'!S77</f>
        <v>1198353.6837999998</v>
      </c>
      <c r="F20" s="5">
        <f>+'P4-C1'!S109</f>
        <v>1498012.8722352935</v>
      </c>
      <c r="G20" s="5">
        <v>0</v>
      </c>
      <c r="H20" s="5">
        <f>+'P4-C1'!S112</f>
        <v>1800000</v>
      </c>
      <c r="I20" s="5">
        <f>+'P4-C1'!S115</f>
        <v>764975.5</v>
      </c>
      <c r="J20" s="19">
        <f>SUM(D20:I20)</f>
        <v>10624492.806035291</v>
      </c>
    </row>
    <row r="21" spans="3:10" ht="15.75" x14ac:dyDescent="0.25">
      <c r="C21" s="14" t="s">
        <v>35</v>
      </c>
      <c r="D21" s="5">
        <f>+'P4-C2'!S31</f>
        <v>1213920.1300000001</v>
      </c>
      <c r="E21" s="5">
        <v>0</v>
      </c>
      <c r="F21" s="5">
        <f>+'P4-C2'!S40</f>
        <v>5580801.7194117652</v>
      </c>
      <c r="G21" s="5">
        <v>0</v>
      </c>
      <c r="H21" s="5">
        <v>0</v>
      </c>
      <c r="I21" s="5">
        <v>0</v>
      </c>
      <c r="J21" s="19">
        <f t="shared" ref="J21:J22" si="0">SUM(D21:I21)</f>
        <v>6794721.8494117651</v>
      </c>
    </row>
    <row r="22" spans="3:10" ht="15.75" x14ac:dyDescent="0.25">
      <c r="C22" s="14" t="s">
        <v>36</v>
      </c>
      <c r="D22" s="5">
        <v>0</v>
      </c>
      <c r="E22" s="5">
        <v>0</v>
      </c>
      <c r="F22" s="5">
        <f>+'P4-C3'!S15</f>
        <v>300000</v>
      </c>
      <c r="G22" s="5">
        <v>0</v>
      </c>
      <c r="H22" s="5">
        <v>0</v>
      </c>
      <c r="I22" s="5">
        <v>0</v>
      </c>
      <c r="J22" s="19">
        <f t="shared" si="0"/>
        <v>300000</v>
      </c>
    </row>
    <row r="23" spans="3:10" x14ac:dyDescent="0.25">
      <c r="D23" s="27"/>
      <c r="E23" s="27"/>
      <c r="F23" s="27"/>
      <c r="G23" s="27"/>
      <c r="H23" s="27"/>
      <c r="I23" s="27"/>
    </row>
    <row r="24" spans="3:10" ht="15.75" x14ac:dyDescent="0.25">
      <c r="C24" s="14" t="s">
        <v>83</v>
      </c>
      <c r="D24" s="19">
        <f>SUM(D20:D22)</f>
        <v>6577070.879999999</v>
      </c>
      <c r="E24" s="19">
        <f t="shared" ref="E24:H24" si="1">SUM(E20:E22)</f>
        <v>1198353.6837999998</v>
      </c>
      <c r="F24" s="19">
        <f t="shared" si="1"/>
        <v>7378814.5916470587</v>
      </c>
      <c r="G24" s="19">
        <f t="shared" si="1"/>
        <v>0</v>
      </c>
      <c r="H24" s="19">
        <f t="shared" si="1"/>
        <v>1800000</v>
      </c>
      <c r="I24" s="19">
        <f t="shared" ref="I24" si="2">SUM(I20:I22)</f>
        <v>764975.5</v>
      </c>
    </row>
    <row r="25" spans="3:10" s="28" customFormat="1" ht="15.75" x14ac:dyDescent="0.25">
      <c r="C25" s="29"/>
      <c r="D25" s="30"/>
      <c r="E25" s="30"/>
      <c r="F25" s="30"/>
      <c r="G25" s="30"/>
      <c r="H25" s="30"/>
    </row>
    <row r="26" spans="3:10" ht="15.75" x14ac:dyDescent="0.25">
      <c r="C26" s="14" t="s">
        <v>84</v>
      </c>
      <c r="D26" s="31">
        <f>SUM(D24:H24)</f>
        <v>16954239.155447058</v>
      </c>
      <c r="E26" s="4"/>
      <c r="F26" s="4"/>
      <c r="G26" s="4"/>
      <c r="H26" s="4"/>
    </row>
  </sheetData>
  <mergeCells count="5">
    <mergeCell ref="C2:D2"/>
    <mergeCell ref="C3:D3"/>
    <mergeCell ref="C4:D4"/>
    <mergeCell ref="C5:D5"/>
    <mergeCell ref="D6:J6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S172"/>
  <sheetViews>
    <sheetView showGridLines="0" topLeftCell="I1" zoomScale="80" zoomScaleNormal="80" workbookViewId="0">
      <pane ySplit="2" topLeftCell="A93" activePane="bottomLeft" state="frozen"/>
      <selection activeCell="A7" sqref="A7"/>
      <selection pane="bottomLeft" activeCell="S117" sqref="S117"/>
    </sheetView>
  </sheetViews>
  <sheetFormatPr baseColWidth="10" defaultRowHeight="15" x14ac:dyDescent="0.25"/>
  <cols>
    <col min="1" max="1" width="2.7109375" customWidth="1"/>
    <col min="2" max="2" width="17.140625" bestFit="1" customWidth="1"/>
    <col min="3" max="3" width="24.7109375" customWidth="1"/>
    <col min="4" max="4" width="30.5703125" customWidth="1"/>
    <col min="5" max="5" width="24.7109375" customWidth="1"/>
    <col min="6" max="6" width="44.42578125" bestFit="1" customWidth="1"/>
    <col min="7" max="19" width="20.7109375" customWidth="1"/>
    <col min="20" max="54" width="24.7109375" customWidth="1"/>
  </cols>
  <sheetData>
    <row r="1" spans="2:19" x14ac:dyDescent="0.25">
      <c r="E1" s="6"/>
      <c r="F1" s="6"/>
    </row>
    <row r="2" spans="2:19" ht="24.95" customHeight="1" x14ac:dyDescent="0.25">
      <c r="B2" s="9" t="s">
        <v>30</v>
      </c>
      <c r="C2" s="69" t="s">
        <v>506</v>
      </c>
      <c r="D2" s="70"/>
      <c r="E2" s="7"/>
      <c r="F2" s="6"/>
    </row>
    <row r="3" spans="2:19" x14ac:dyDescent="0.25">
      <c r="C3" s="10"/>
      <c r="D3" s="75" t="s">
        <v>45</v>
      </c>
      <c r="E3" s="75"/>
      <c r="F3" s="75"/>
      <c r="G3" s="75"/>
      <c r="H3" s="75"/>
      <c r="I3" s="75"/>
      <c r="J3" s="75"/>
      <c r="K3" s="11"/>
      <c r="L3" s="11"/>
      <c r="M3" s="11"/>
    </row>
    <row r="4" spans="2:19" x14ac:dyDescent="0.25">
      <c r="C4" s="12" t="s">
        <v>37</v>
      </c>
      <c r="D4" s="13" t="s">
        <v>38</v>
      </c>
      <c r="E4" s="13" t="s">
        <v>39</v>
      </c>
      <c r="F4" s="13" t="s">
        <v>40</v>
      </c>
      <c r="G4" s="13" t="s">
        <v>41</v>
      </c>
      <c r="H4" s="13" t="s">
        <v>42</v>
      </c>
      <c r="I4" s="13" t="s">
        <v>43</v>
      </c>
      <c r="J4" s="13" t="s">
        <v>44</v>
      </c>
      <c r="K4" s="12" t="s">
        <v>47</v>
      </c>
      <c r="L4" s="12" t="s">
        <v>48</v>
      </c>
      <c r="M4" s="12" t="s">
        <v>49</v>
      </c>
    </row>
    <row r="5" spans="2:19" ht="60" customHeight="1" x14ac:dyDescent="0.25">
      <c r="B5" s="14" t="s">
        <v>34</v>
      </c>
      <c r="C5" s="15" t="s">
        <v>516</v>
      </c>
      <c r="D5" s="15" t="s">
        <v>517</v>
      </c>
      <c r="E5" s="15" t="s">
        <v>518</v>
      </c>
      <c r="F5" s="16" t="s">
        <v>53</v>
      </c>
      <c r="G5" s="16" t="s">
        <v>159</v>
      </c>
      <c r="H5" s="16" t="s">
        <v>154</v>
      </c>
      <c r="I5" s="16" t="s">
        <v>154</v>
      </c>
      <c r="J5" s="16" t="s">
        <v>247</v>
      </c>
      <c r="K5" s="15" t="s">
        <v>519</v>
      </c>
      <c r="L5" s="15" t="s">
        <v>248</v>
      </c>
      <c r="M5" s="18">
        <f>+S117</f>
        <v>10624492.806035293</v>
      </c>
    </row>
    <row r="6" spans="2:19" ht="60" customHeight="1" x14ac:dyDescent="0.25">
      <c r="B6" s="77" t="s">
        <v>89</v>
      </c>
      <c r="C6" s="15" t="s">
        <v>532</v>
      </c>
      <c r="D6" s="15" t="s">
        <v>533</v>
      </c>
      <c r="E6" s="15" t="s">
        <v>534</v>
      </c>
      <c r="F6" s="16" t="s">
        <v>53</v>
      </c>
      <c r="G6" s="16" t="s">
        <v>96</v>
      </c>
      <c r="H6" s="16" t="s">
        <v>154</v>
      </c>
      <c r="I6" s="16" t="s">
        <v>154</v>
      </c>
      <c r="J6" s="16" t="s">
        <v>247</v>
      </c>
      <c r="K6" s="15" t="s">
        <v>519</v>
      </c>
      <c r="L6" s="15" t="s">
        <v>535</v>
      </c>
      <c r="M6" s="17" t="s">
        <v>102</v>
      </c>
    </row>
    <row r="7" spans="2:19" ht="60" customHeight="1" x14ac:dyDescent="0.25">
      <c r="B7" s="78"/>
      <c r="C7" s="15" t="s">
        <v>536</v>
      </c>
      <c r="D7" s="15" t="s">
        <v>537</v>
      </c>
      <c r="E7" s="15" t="s">
        <v>538</v>
      </c>
      <c r="F7" s="16" t="s">
        <v>53</v>
      </c>
      <c r="G7" s="16" t="s">
        <v>96</v>
      </c>
      <c r="H7" s="16" t="s">
        <v>154</v>
      </c>
      <c r="I7" s="16" t="s">
        <v>154</v>
      </c>
      <c r="J7" s="16" t="s">
        <v>247</v>
      </c>
      <c r="K7" s="15" t="s">
        <v>519</v>
      </c>
      <c r="L7" s="15" t="s">
        <v>539</v>
      </c>
      <c r="M7" s="17" t="s">
        <v>102</v>
      </c>
    </row>
    <row r="8" spans="2:19" ht="60" customHeight="1" x14ac:dyDescent="0.25">
      <c r="B8" s="79"/>
      <c r="C8" s="15" t="s">
        <v>540</v>
      </c>
      <c r="D8" s="15" t="s">
        <v>541</v>
      </c>
      <c r="E8" s="15" t="s">
        <v>542</v>
      </c>
      <c r="F8" s="16" t="s">
        <v>53</v>
      </c>
      <c r="G8" s="16" t="s">
        <v>96</v>
      </c>
      <c r="H8" s="16" t="s">
        <v>154</v>
      </c>
      <c r="I8" s="16" t="s">
        <v>154</v>
      </c>
      <c r="J8" s="16" t="s">
        <v>247</v>
      </c>
      <c r="K8" s="15" t="s">
        <v>543</v>
      </c>
      <c r="L8" s="15" t="s">
        <v>544</v>
      </c>
      <c r="M8" s="17" t="s">
        <v>102</v>
      </c>
    </row>
    <row r="11" spans="2:19" x14ac:dyDescent="0.25">
      <c r="B11" s="37"/>
      <c r="C11" s="37"/>
      <c r="D11" s="37"/>
      <c r="E11" s="37"/>
      <c r="F11" s="37"/>
      <c r="G11" s="76" t="s">
        <v>106</v>
      </c>
      <c r="H11" s="76"/>
      <c r="I11" s="76"/>
      <c r="J11" s="76"/>
      <c r="K11" s="76"/>
      <c r="L11" s="76"/>
      <c r="M11" s="76"/>
      <c r="N11" s="76"/>
      <c r="O11" s="76"/>
      <c r="P11" s="76"/>
      <c r="Q11" s="76"/>
      <c r="R11" s="76"/>
      <c r="S11" s="37"/>
    </row>
    <row r="12" spans="2:19" x14ac:dyDescent="0.25">
      <c r="B12" s="38" t="s">
        <v>107</v>
      </c>
      <c r="C12" s="38" t="s">
        <v>103</v>
      </c>
      <c r="D12" s="38" t="s">
        <v>104</v>
      </c>
      <c r="E12" s="38" t="s">
        <v>105</v>
      </c>
      <c r="F12" s="38" t="s">
        <v>108</v>
      </c>
      <c r="G12" s="39" t="s">
        <v>109</v>
      </c>
      <c r="H12" s="39" t="s">
        <v>110</v>
      </c>
      <c r="I12" s="39" t="s">
        <v>111</v>
      </c>
      <c r="J12" s="39" t="s">
        <v>112</v>
      </c>
      <c r="K12" s="39" t="s">
        <v>113</v>
      </c>
      <c r="L12" s="39" t="s">
        <v>114</v>
      </c>
      <c r="M12" s="39" t="s">
        <v>115</v>
      </c>
      <c r="N12" s="39" t="s">
        <v>116</v>
      </c>
      <c r="O12" s="39" t="s">
        <v>117</v>
      </c>
      <c r="P12" s="39" t="s">
        <v>118</v>
      </c>
      <c r="Q12" s="39" t="s">
        <v>119</v>
      </c>
      <c r="R12" s="39" t="s">
        <v>120</v>
      </c>
      <c r="S12" s="38" t="s">
        <v>121</v>
      </c>
    </row>
    <row r="13" spans="2:19" x14ac:dyDescent="0.25">
      <c r="B13" s="32">
        <v>1000</v>
      </c>
      <c r="C13" s="32">
        <v>20407</v>
      </c>
      <c r="D13" s="32">
        <v>1131</v>
      </c>
      <c r="E13" s="33" t="s">
        <v>568</v>
      </c>
      <c r="F13" s="32" t="s">
        <v>815</v>
      </c>
      <c r="G13" s="34">
        <v>103523.28</v>
      </c>
      <c r="H13" s="34">
        <v>103523.28</v>
      </c>
      <c r="I13" s="34">
        <v>103523.28</v>
      </c>
      <c r="J13" s="34">
        <v>103523.28</v>
      </c>
      <c r="K13" s="34">
        <v>103523.28</v>
      </c>
      <c r="L13" s="34">
        <v>103523.28</v>
      </c>
      <c r="M13" s="34">
        <v>103523.28</v>
      </c>
      <c r="N13" s="34">
        <v>103523.28</v>
      </c>
      <c r="O13" s="34">
        <v>103523.28</v>
      </c>
      <c r="P13" s="34">
        <v>103523.28</v>
      </c>
      <c r="Q13" s="34">
        <v>103523.28</v>
      </c>
      <c r="R13" s="34">
        <v>103523.28</v>
      </c>
      <c r="S13" s="34">
        <f>SUM(G13:R13)</f>
        <v>1242279.3600000001</v>
      </c>
    </row>
    <row r="14" spans="2:19" x14ac:dyDescent="0.25">
      <c r="B14" s="32">
        <v>1000</v>
      </c>
      <c r="C14" s="32">
        <v>20407</v>
      </c>
      <c r="D14" s="32">
        <v>1311</v>
      </c>
      <c r="E14" s="33" t="s">
        <v>570</v>
      </c>
      <c r="F14" s="32" t="s">
        <v>816</v>
      </c>
      <c r="G14" s="34">
        <v>3147.34</v>
      </c>
      <c r="H14" s="34">
        <v>3147.34</v>
      </c>
      <c r="I14" s="34">
        <v>3147.34</v>
      </c>
      <c r="J14" s="34">
        <v>3147.34</v>
      </c>
      <c r="K14" s="34">
        <v>3147.34</v>
      </c>
      <c r="L14" s="34">
        <v>3147.34</v>
      </c>
      <c r="M14" s="34">
        <v>3147.34</v>
      </c>
      <c r="N14" s="34">
        <v>3147.34</v>
      </c>
      <c r="O14" s="34">
        <v>3147.34</v>
      </c>
      <c r="P14" s="34">
        <v>3147.34</v>
      </c>
      <c r="Q14" s="34">
        <v>3147.34</v>
      </c>
      <c r="R14" s="34">
        <v>3147.34</v>
      </c>
      <c r="S14" s="34">
        <f t="shared" ref="S14:S65" si="0">SUM(G14:R14)</f>
        <v>37768.080000000002</v>
      </c>
    </row>
    <row r="15" spans="2:19" x14ac:dyDescent="0.25">
      <c r="B15" s="32">
        <v>1000</v>
      </c>
      <c r="C15" s="32">
        <v>20407</v>
      </c>
      <c r="D15" s="32">
        <v>1321</v>
      </c>
      <c r="E15" s="33" t="s">
        <v>572</v>
      </c>
      <c r="F15" s="32" t="s">
        <v>817</v>
      </c>
      <c r="G15" s="34">
        <v>0</v>
      </c>
      <c r="H15" s="34">
        <v>0</v>
      </c>
      <c r="I15" s="34">
        <v>0</v>
      </c>
      <c r="J15" s="34">
        <v>0</v>
      </c>
      <c r="K15" s="34">
        <v>0</v>
      </c>
      <c r="L15" s="34">
        <v>0</v>
      </c>
      <c r="M15" s="34">
        <v>0</v>
      </c>
      <c r="N15" s="34">
        <v>0</v>
      </c>
      <c r="O15" s="34">
        <v>0</v>
      </c>
      <c r="P15" s="34">
        <v>0</v>
      </c>
      <c r="Q15" s="34">
        <v>0</v>
      </c>
      <c r="R15" s="34">
        <v>352097.13</v>
      </c>
      <c r="S15" s="34">
        <f t="shared" si="0"/>
        <v>352097.13</v>
      </c>
    </row>
    <row r="16" spans="2:19" x14ac:dyDescent="0.25">
      <c r="B16" s="32">
        <v>1000</v>
      </c>
      <c r="C16" s="32">
        <v>20407</v>
      </c>
      <c r="D16" s="32">
        <v>1322</v>
      </c>
      <c r="E16" s="33" t="s">
        <v>574</v>
      </c>
      <c r="F16" s="32" t="s">
        <v>818</v>
      </c>
      <c r="G16" s="34">
        <v>11102.63</v>
      </c>
      <c r="H16" s="34">
        <v>3214.03</v>
      </c>
      <c r="I16" s="34">
        <v>8786.99</v>
      </c>
      <c r="J16" s="34">
        <v>4493.87</v>
      </c>
      <c r="K16" s="34">
        <v>1202.92</v>
      </c>
      <c r="L16" s="34">
        <v>2008.06</v>
      </c>
      <c r="M16" s="34">
        <v>11102.63</v>
      </c>
      <c r="N16" s="34">
        <v>3214.03</v>
      </c>
      <c r="O16" s="34">
        <v>8786.99</v>
      </c>
      <c r="P16" s="34">
        <v>4493.87</v>
      </c>
      <c r="Q16" s="34">
        <v>1202.92</v>
      </c>
      <c r="R16" s="34">
        <v>2008.06</v>
      </c>
      <c r="S16" s="34">
        <f t="shared" si="0"/>
        <v>61617</v>
      </c>
    </row>
    <row r="17" spans="2:19" x14ac:dyDescent="0.25">
      <c r="B17" s="32">
        <v>1000</v>
      </c>
      <c r="C17" s="32">
        <v>20407</v>
      </c>
      <c r="D17" s="32">
        <v>1341</v>
      </c>
      <c r="E17" s="33" t="s">
        <v>576</v>
      </c>
      <c r="F17" s="32" t="s">
        <v>819</v>
      </c>
      <c r="G17" s="34">
        <v>26129.57</v>
      </c>
      <c r="H17" s="34">
        <v>26129.57</v>
      </c>
      <c r="I17" s="34">
        <v>26129.57</v>
      </c>
      <c r="J17" s="34">
        <v>26129.57</v>
      </c>
      <c r="K17" s="34">
        <v>26129.57</v>
      </c>
      <c r="L17" s="34">
        <v>26129.57</v>
      </c>
      <c r="M17" s="34">
        <v>26129.57</v>
      </c>
      <c r="N17" s="34">
        <v>26129.57</v>
      </c>
      <c r="O17" s="34">
        <v>26129.57</v>
      </c>
      <c r="P17" s="34">
        <v>26129.57</v>
      </c>
      <c r="Q17" s="34">
        <v>26129.57</v>
      </c>
      <c r="R17" s="34">
        <v>26129.57</v>
      </c>
      <c r="S17" s="34">
        <f t="shared" si="0"/>
        <v>313554.84000000003</v>
      </c>
    </row>
    <row r="18" spans="2:19" x14ac:dyDescent="0.25">
      <c r="B18" s="32">
        <v>1000</v>
      </c>
      <c r="C18" s="32">
        <v>20407</v>
      </c>
      <c r="D18" s="32">
        <v>1343</v>
      </c>
      <c r="E18" s="33" t="s">
        <v>578</v>
      </c>
      <c r="F18" s="32" t="s">
        <v>820</v>
      </c>
      <c r="G18" s="34">
        <v>25355.34</v>
      </c>
      <c r="H18" s="34">
        <v>25355.34</v>
      </c>
      <c r="I18" s="34">
        <v>25355.34</v>
      </c>
      <c r="J18" s="34">
        <v>25355.34</v>
      </c>
      <c r="K18" s="34">
        <v>25355.34</v>
      </c>
      <c r="L18" s="34">
        <v>25355.34</v>
      </c>
      <c r="M18" s="34">
        <v>25355.34</v>
      </c>
      <c r="N18" s="34">
        <v>25355.34</v>
      </c>
      <c r="O18" s="34">
        <v>25355.34</v>
      </c>
      <c r="P18" s="34">
        <v>25355.34</v>
      </c>
      <c r="Q18" s="34">
        <v>25355.34</v>
      </c>
      <c r="R18" s="34">
        <v>25355.34</v>
      </c>
      <c r="S18" s="34">
        <f t="shared" si="0"/>
        <v>304264.08</v>
      </c>
    </row>
    <row r="19" spans="2:19" x14ac:dyDescent="0.25">
      <c r="B19" s="32">
        <v>1000</v>
      </c>
      <c r="C19" s="32">
        <v>20407</v>
      </c>
      <c r="D19" s="32">
        <v>1411</v>
      </c>
      <c r="E19" s="33" t="s">
        <v>580</v>
      </c>
      <c r="F19" s="32" t="s">
        <v>821</v>
      </c>
      <c r="G19" s="34">
        <v>14202.61</v>
      </c>
      <c r="H19" s="34">
        <v>14202.61</v>
      </c>
      <c r="I19" s="34">
        <v>14202.61</v>
      </c>
      <c r="J19" s="34">
        <v>14202.61</v>
      </c>
      <c r="K19" s="34">
        <v>14202.61</v>
      </c>
      <c r="L19" s="34">
        <v>14202.61</v>
      </c>
      <c r="M19" s="34">
        <v>14202.61</v>
      </c>
      <c r="N19" s="34">
        <v>14202.61</v>
      </c>
      <c r="O19" s="34">
        <v>14202.61</v>
      </c>
      <c r="P19" s="34">
        <v>14202.61</v>
      </c>
      <c r="Q19" s="34">
        <v>14202.61</v>
      </c>
      <c r="R19" s="34">
        <v>14202.61</v>
      </c>
      <c r="S19" s="34">
        <f t="shared" si="0"/>
        <v>170431.32</v>
      </c>
    </row>
    <row r="20" spans="2:19" x14ac:dyDescent="0.25">
      <c r="B20" s="32">
        <v>1000</v>
      </c>
      <c r="C20" s="32">
        <v>20407</v>
      </c>
      <c r="D20" s="32">
        <v>1412</v>
      </c>
      <c r="E20" s="33" t="s">
        <v>582</v>
      </c>
      <c r="F20" s="32" t="s">
        <v>822</v>
      </c>
      <c r="G20" s="34">
        <v>12675.12</v>
      </c>
      <c r="H20" s="34">
        <v>12675.12</v>
      </c>
      <c r="I20" s="34">
        <v>12675.12</v>
      </c>
      <c r="J20" s="34">
        <v>12675.12</v>
      </c>
      <c r="K20" s="34">
        <v>12675.12</v>
      </c>
      <c r="L20" s="34">
        <v>12675.12</v>
      </c>
      <c r="M20" s="34">
        <v>12675.12</v>
      </c>
      <c r="N20" s="34">
        <v>12675.12</v>
      </c>
      <c r="O20" s="34">
        <v>12675.12</v>
      </c>
      <c r="P20" s="34">
        <v>12675.12</v>
      </c>
      <c r="Q20" s="34">
        <v>12675.12</v>
      </c>
      <c r="R20" s="34">
        <v>12675.12</v>
      </c>
      <c r="S20" s="34">
        <f t="shared" si="0"/>
        <v>152101.43999999997</v>
      </c>
    </row>
    <row r="21" spans="2:19" x14ac:dyDescent="0.25">
      <c r="B21" s="32">
        <v>1000</v>
      </c>
      <c r="C21" s="32">
        <v>20407</v>
      </c>
      <c r="D21" s="32">
        <v>1421</v>
      </c>
      <c r="E21" s="33" t="s">
        <v>584</v>
      </c>
      <c r="F21" s="32" t="s">
        <v>823</v>
      </c>
      <c r="G21" s="34">
        <v>859.07</v>
      </c>
      <c r="H21" s="34">
        <v>859.07</v>
      </c>
      <c r="I21" s="34">
        <v>859.07</v>
      </c>
      <c r="J21" s="34">
        <v>859.07</v>
      </c>
      <c r="K21" s="34">
        <v>859.07</v>
      </c>
      <c r="L21" s="34">
        <v>859.07</v>
      </c>
      <c r="M21" s="34">
        <v>859.07</v>
      </c>
      <c r="N21" s="34">
        <v>859.07</v>
      </c>
      <c r="O21" s="34">
        <v>859.07</v>
      </c>
      <c r="P21" s="34">
        <v>859.07</v>
      </c>
      <c r="Q21" s="34">
        <v>859.07</v>
      </c>
      <c r="R21" s="34">
        <v>859.07</v>
      </c>
      <c r="S21" s="34">
        <f t="shared" si="0"/>
        <v>10308.839999999998</v>
      </c>
    </row>
    <row r="22" spans="2:19" x14ac:dyDescent="0.25">
      <c r="B22" s="32">
        <v>1000</v>
      </c>
      <c r="C22" s="32">
        <v>20407</v>
      </c>
      <c r="D22" s="32">
        <v>1431</v>
      </c>
      <c r="E22" s="33" t="s">
        <v>586</v>
      </c>
      <c r="F22" s="32" t="s">
        <v>824</v>
      </c>
      <c r="G22" s="34">
        <v>981.8</v>
      </c>
      <c r="H22" s="34">
        <v>981.8</v>
      </c>
      <c r="I22" s="34">
        <v>981.8</v>
      </c>
      <c r="J22" s="34">
        <v>981.8</v>
      </c>
      <c r="K22" s="34">
        <v>981.8</v>
      </c>
      <c r="L22" s="34">
        <v>981.8</v>
      </c>
      <c r="M22" s="34">
        <v>981.8</v>
      </c>
      <c r="N22" s="34">
        <v>981.8</v>
      </c>
      <c r="O22" s="34">
        <v>981.8</v>
      </c>
      <c r="P22" s="34">
        <v>981.8</v>
      </c>
      <c r="Q22" s="34">
        <v>981.8</v>
      </c>
      <c r="R22" s="34">
        <v>981.8</v>
      </c>
      <c r="S22" s="34">
        <f t="shared" si="0"/>
        <v>11781.599999999999</v>
      </c>
    </row>
    <row r="23" spans="2:19" x14ac:dyDescent="0.25">
      <c r="B23" s="32">
        <v>1000</v>
      </c>
      <c r="C23" s="32">
        <v>20407</v>
      </c>
      <c r="D23" s="32">
        <v>1441</v>
      </c>
      <c r="E23" s="33" t="s">
        <v>588</v>
      </c>
      <c r="F23" s="32" t="s">
        <v>825</v>
      </c>
      <c r="G23" s="34">
        <v>2408.6</v>
      </c>
      <c r="H23" s="34">
        <v>2408.6</v>
      </c>
      <c r="I23" s="34">
        <v>2408.6</v>
      </c>
      <c r="J23" s="34">
        <v>2408.6</v>
      </c>
      <c r="K23" s="34">
        <v>2408.6</v>
      </c>
      <c r="L23" s="34">
        <v>2408.6</v>
      </c>
      <c r="M23" s="34">
        <v>2408.6</v>
      </c>
      <c r="N23" s="34">
        <v>2408.6</v>
      </c>
      <c r="O23" s="34">
        <v>2408.6</v>
      </c>
      <c r="P23" s="34">
        <v>2408.6</v>
      </c>
      <c r="Q23" s="34">
        <v>2408.6</v>
      </c>
      <c r="R23" s="34">
        <v>2408.6</v>
      </c>
      <c r="S23" s="34">
        <f t="shared" si="0"/>
        <v>28903.199999999993</v>
      </c>
    </row>
    <row r="24" spans="2:19" x14ac:dyDescent="0.25">
      <c r="B24" s="32">
        <v>1000</v>
      </c>
      <c r="C24" s="32">
        <v>20407</v>
      </c>
      <c r="D24" s="32">
        <v>1511</v>
      </c>
      <c r="E24" s="33" t="s">
        <v>590</v>
      </c>
      <c r="F24" s="32" t="s">
        <v>826</v>
      </c>
      <c r="G24" s="34">
        <v>1227.25</v>
      </c>
      <c r="H24" s="34">
        <v>1227.25</v>
      </c>
      <c r="I24" s="34">
        <v>1227.25</v>
      </c>
      <c r="J24" s="34">
        <v>1227.25</v>
      </c>
      <c r="K24" s="34">
        <v>1227.25</v>
      </c>
      <c r="L24" s="34">
        <v>1227.25</v>
      </c>
      <c r="M24" s="34">
        <v>1227.25</v>
      </c>
      <c r="N24" s="34">
        <v>1227.25</v>
      </c>
      <c r="O24" s="34">
        <v>1227.25</v>
      </c>
      <c r="P24" s="34">
        <v>1227.25</v>
      </c>
      <c r="Q24" s="34">
        <v>1227.25</v>
      </c>
      <c r="R24" s="34">
        <v>1227.25</v>
      </c>
      <c r="S24" s="34">
        <f t="shared" si="0"/>
        <v>14727</v>
      </c>
    </row>
    <row r="25" spans="2:19" x14ac:dyDescent="0.25">
      <c r="B25" s="32">
        <v>1000</v>
      </c>
      <c r="C25" s="32">
        <v>20407</v>
      </c>
      <c r="D25" s="32">
        <v>1541</v>
      </c>
      <c r="E25" s="33" t="s">
        <v>592</v>
      </c>
      <c r="F25" s="32" t="s">
        <v>827</v>
      </c>
      <c r="G25" s="34">
        <v>0</v>
      </c>
      <c r="H25" s="34">
        <v>0</v>
      </c>
      <c r="I25" s="34">
        <v>0</v>
      </c>
      <c r="J25" s="34">
        <v>0</v>
      </c>
      <c r="K25" s="34">
        <v>0</v>
      </c>
      <c r="L25" s="34">
        <v>0</v>
      </c>
      <c r="M25" s="34">
        <v>0</v>
      </c>
      <c r="N25" s="34">
        <v>0</v>
      </c>
      <c r="O25" s="34">
        <v>0</v>
      </c>
      <c r="P25" s="34">
        <v>0</v>
      </c>
      <c r="Q25" s="34">
        <v>0</v>
      </c>
      <c r="R25" s="34">
        <v>48489.24</v>
      </c>
      <c r="S25" s="34">
        <f t="shared" si="0"/>
        <v>48489.24</v>
      </c>
    </row>
    <row r="26" spans="2:19" x14ac:dyDescent="0.25">
      <c r="B26" s="32">
        <v>1000</v>
      </c>
      <c r="C26" s="32">
        <v>20407</v>
      </c>
      <c r="D26" s="32">
        <v>1591</v>
      </c>
      <c r="E26" s="33" t="s">
        <v>594</v>
      </c>
      <c r="F26" s="32" t="s">
        <v>828</v>
      </c>
      <c r="G26" s="34">
        <v>2229.39</v>
      </c>
      <c r="H26" s="34">
        <v>2229.39</v>
      </c>
      <c r="I26" s="34">
        <v>2229.39</v>
      </c>
      <c r="J26" s="34">
        <v>2229.39</v>
      </c>
      <c r="K26" s="34">
        <v>2229.39</v>
      </c>
      <c r="L26" s="34">
        <v>2229.39</v>
      </c>
      <c r="M26" s="34">
        <v>2229.39</v>
      </c>
      <c r="N26" s="34">
        <v>2229.39</v>
      </c>
      <c r="O26" s="34">
        <v>2229.39</v>
      </c>
      <c r="P26" s="34">
        <v>2229.39</v>
      </c>
      <c r="Q26" s="34">
        <v>2229.39</v>
      </c>
      <c r="R26" s="34">
        <v>2229.39</v>
      </c>
      <c r="S26" s="34">
        <f t="shared" si="0"/>
        <v>26752.679999999997</v>
      </c>
    </row>
    <row r="27" spans="2:19" x14ac:dyDescent="0.25">
      <c r="B27" s="32">
        <v>1000</v>
      </c>
      <c r="C27" s="32">
        <v>20407</v>
      </c>
      <c r="D27" s="32">
        <v>1592</v>
      </c>
      <c r="E27" s="33" t="s">
        <v>596</v>
      </c>
      <c r="F27" s="32" t="s">
        <v>829</v>
      </c>
      <c r="G27" s="34">
        <v>2053.84</v>
      </c>
      <c r="H27" s="34">
        <v>2053.84</v>
      </c>
      <c r="I27" s="34">
        <v>2053.84</v>
      </c>
      <c r="J27" s="34">
        <v>2053.84</v>
      </c>
      <c r="K27" s="34">
        <v>2053.84</v>
      </c>
      <c r="L27" s="34">
        <v>2053.84</v>
      </c>
      <c r="M27" s="34">
        <v>2053.84</v>
      </c>
      <c r="N27" s="34">
        <v>2053.84</v>
      </c>
      <c r="O27" s="34">
        <v>2053.84</v>
      </c>
      <c r="P27" s="34">
        <v>2053.84</v>
      </c>
      <c r="Q27" s="34">
        <v>2053.84</v>
      </c>
      <c r="R27" s="34">
        <v>2053.84</v>
      </c>
      <c r="S27" s="34">
        <f t="shared" si="0"/>
        <v>24646.080000000002</v>
      </c>
    </row>
    <row r="28" spans="2:19" x14ac:dyDescent="0.25">
      <c r="B28" s="32">
        <v>1000</v>
      </c>
      <c r="C28" s="32">
        <v>20407</v>
      </c>
      <c r="D28" s="32">
        <v>1593</v>
      </c>
      <c r="E28" s="33" t="s">
        <v>598</v>
      </c>
      <c r="F28" s="32" t="s">
        <v>830</v>
      </c>
      <c r="G28" s="34">
        <v>2053.84</v>
      </c>
      <c r="H28" s="34">
        <v>2053.84</v>
      </c>
      <c r="I28" s="34">
        <v>2053.84</v>
      </c>
      <c r="J28" s="34">
        <v>2053.84</v>
      </c>
      <c r="K28" s="34">
        <v>2053.84</v>
      </c>
      <c r="L28" s="34">
        <v>2053.84</v>
      </c>
      <c r="M28" s="34">
        <v>2053.84</v>
      </c>
      <c r="N28" s="34">
        <v>2053.84</v>
      </c>
      <c r="O28" s="34">
        <v>2053.84</v>
      </c>
      <c r="P28" s="34">
        <v>2053.84</v>
      </c>
      <c r="Q28" s="34">
        <v>2053.84</v>
      </c>
      <c r="R28" s="34">
        <v>2053.84</v>
      </c>
      <c r="S28" s="34">
        <f t="shared" si="0"/>
        <v>24646.080000000002</v>
      </c>
    </row>
    <row r="29" spans="2:19" x14ac:dyDescent="0.25">
      <c r="B29" s="32">
        <v>1000</v>
      </c>
      <c r="C29" s="32">
        <v>20407</v>
      </c>
      <c r="D29" s="32">
        <v>1594</v>
      </c>
      <c r="E29" s="33" t="s">
        <v>600</v>
      </c>
      <c r="F29" s="32" t="s">
        <v>831</v>
      </c>
      <c r="G29" s="34">
        <v>102727.6</v>
      </c>
      <c r="H29" s="34">
        <v>102727.6</v>
      </c>
      <c r="I29" s="34">
        <v>102727.6</v>
      </c>
      <c r="J29" s="34">
        <v>102727.6</v>
      </c>
      <c r="K29" s="34">
        <v>102727.6</v>
      </c>
      <c r="L29" s="34">
        <v>102727.6</v>
      </c>
      <c r="M29" s="34">
        <v>102727.6</v>
      </c>
      <c r="N29" s="34">
        <v>102727.6</v>
      </c>
      <c r="O29" s="34">
        <v>102727.6</v>
      </c>
      <c r="P29" s="34">
        <v>102727.6</v>
      </c>
      <c r="Q29" s="34">
        <v>102727.6</v>
      </c>
      <c r="R29" s="34">
        <v>102727.6</v>
      </c>
      <c r="S29" s="34">
        <f t="shared" si="0"/>
        <v>1232731.2</v>
      </c>
    </row>
    <row r="30" spans="2:19" x14ac:dyDescent="0.25">
      <c r="B30" s="32">
        <v>1000</v>
      </c>
      <c r="C30" s="32">
        <v>20407</v>
      </c>
      <c r="D30" s="32">
        <v>1711</v>
      </c>
      <c r="E30" s="33" t="s">
        <v>602</v>
      </c>
      <c r="F30" s="32" t="s">
        <v>832</v>
      </c>
      <c r="G30" s="34">
        <v>2493.56</v>
      </c>
      <c r="H30" s="34">
        <v>2493.56</v>
      </c>
      <c r="I30" s="34">
        <v>2493.56</v>
      </c>
      <c r="J30" s="34">
        <v>2493.56</v>
      </c>
      <c r="K30" s="34">
        <v>2493.56</v>
      </c>
      <c r="L30" s="34">
        <v>2493.56</v>
      </c>
      <c r="M30" s="34">
        <v>2493.56</v>
      </c>
      <c r="N30" s="34">
        <v>2493.56</v>
      </c>
      <c r="O30" s="34">
        <v>2493.56</v>
      </c>
      <c r="P30" s="34">
        <v>2493.56</v>
      </c>
      <c r="Q30" s="34">
        <v>2493.56</v>
      </c>
      <c r="R30" s="34">
        <v>2493.56</v>
      </c>
      <c r="S30" s="34">
        <f t="shared" si="0"/>
        <v>29922.720000000005</v>
      </c>
    </row>
    <row r="31" spans="2:19" x14ac:dyDescent="0.25">
      <c r="B31" s="32">
        <v>1000</v>
      </c>
      <c r="C31" s="32">
        <v>20407</v>
      </c>
      <c r="D31" s="32">
        <v>1713</v>
      </c>
      <c r="E31" s="33" t="s">
        <v>604</v>
      </c>
      <c r="F31" s="32" t="s">
        <v>833</v>
      </c>
      <c r="G31" s="34">
        <v>0</v>
      </c>
      <c r="H31" s="34">
        <v>0</v>
      </c>
      <c r="I31" s="34">
        <v>0</v>
      </c>
      <c r="J31" s="34">
        <v>0</v>
      </c>
      <c r="K31" s="34">
        <v>0</v>
      </c>
      <c r="L31" s="34">
        <v>10776.68</v>
      </c>
      <c r="M31" s="34">
        <v>0</v>
      </c>
      <c r="N31" s="34">
        <v>0</v>
      </c>
      <c r="O31" s="34">
        <v>0</v>
      </c>
      <c r="P31" s="34">
        <v>0</v>
      </c>
      <c r="Q31" s="34">
        <v>0</v>
      </c>
      <c r="R31" s="34">
        <v>0</v>
      </c>
      <c r="S31" s="34">
        <f t="shared" si="0"/>
        <v>10776.68</v>
      </c>
    </row>
    <row r="32" spans="2:19" x14ac:dyDescent="0.25">
      <c r="B32" s="32">
        <v>1000</v>
      </c>
      <c r="C32" s="32">
        <v>20408</v>
      </c>
      <c r="D32" s="32">
        <v>1131</v>
      </c>
      <c r="E32" s="33" t="s">
        <v>568</v>
      </c>
      <c r="F32" s="32" t="s">
        <v>815</v>
      </c>
      <c r="G32" s="34">
        <v>17999.86</v>
      </c>
      <c r="H32" s="34">
        <v>17999.86</v>
      </c>
      <c r="I32" s="34">
        <v>17999.86</v>
      </c>
      <c r="J32" s="34">
        <v>17999.86</v>
      </c>
      <c r="K32" s="34">
        <v>17999.86</v>
      </c>
      <c r="L32" s="34">
        <v>17999.86</v>
      </c>
      <c r="M32" s="34">
        <v>17999.86</v>
      </c>
      <c r="N32" s="34">
        <v>17999.86</v>
      </c>
      <c r="O32" s="34">
        <v>17999.86</v>
      </c>
      <c r="P32" s="34">
        <v>17999.86</v>
      </c>
      <c r="Q32" s="34">
        <v>17999.86</v>
      </c>
      <c r="R32" s="34">
        <v>17999.86</v>
      </c>
      <c r="S32" s="34">
        <f t="shared" si="0"/>
        <v>215998.31999999995</v>
      </c>
    </row>
    <row r="33" spans="2:19" x14ac:dyDescent="0.25">
      <c r="B33" s="32">
        <v>1000</v>
      </c>
      <c r="C33" s="32">
        <v>20408</v>
      </c>
      <c r="D33" s="32">
        <v>1321</v>
      </c>
      <c r="E33" s="33" t="s">
        <v>572</v>
      </c>
      <c r="F33" s="32" t="s">
        <v>817</v>
      </c>
      <c r="G33" s="34">
        <v>0</v>
      </c>
      <c r="H33" s="34">
        <v>0</v>
      </c>
      <c r="I33" s="34">
        <v>0</v>
      </c>
      <c r="J33" s="34">
        <v>0</v>
      </c>
      <c r="K33" s="34">
        <v>0</v>
      </c>
      <c r="L33" s="34">
        <v>0</v>
      </c>
      <c r="M33" s="34">
        <v>0</v>
      </c>
      <c r="N33" s="34">
        <v>0</v>
      </c>
      <c r="O33" s="34">
        <v>0</v>
      </c>
      <c r="P33" s="34">
        <v>0</v>
      </c>
      <c r="Q33" s="34">
        <v>0</v>
      </c>
      <c r="R33" s="34">
        <v>62445.37</v>
      </c>
      <c r="S33" s="34">
        <f t="shared" si="0"/>
        <v>62445.37</v>
      </c>
    </row>
    <row r="34" spans="2:19" x14ac:dyDescent="0.25">
      <c r="B34" s="32">
        <v>1000</v>
      </c>
      <c r="C34" s="32">
        <v>20408</v>
      </c>
      <c r="D34" s="32">
        <v>1322</v>
      </c>
      <c r="E34" s="33" t="s">
        <v>574</v>
      </c>
      <c r="F34" s="32" t="s">
        <v>818</v>
      </c>
      <c r="G34" s="34">
        <v>2426.13</v>
      </c>
      <c r="H34" s="34">
        <v>1073.52</v>
      </c>
      <c r="I34" s="34">
        <v>0</v>
      </c>
      <c r="J34" s="34">
        <v>1964.32</v>
      </c>
      <c r="K34" s="34">
        <v>0</v>
      </c>
      <c r="L34" s="34">
        <v>0</v>
      </c>
      <c r="M34" s="34">
        <v>2426.13</v>
      </c>
      <c r="N34" s="34">
        <v>1073.52</v>
      </c>
      <c r="O34" s="34">
        <v>0</v>
      </c>
      <c r="P34" s="34">
        <v>1964.32</v>
      </c>
      <c r="Q34" s="34">
        <v>0</v>
      </c>
      <c r="R34" s="34">
        <v>0</v>
      </c>
      <c r="S34" s="34">
        <f t="shared" si="0"/>
        <v>10927.94</v>
      </c>
    </row>
    <row r="35" spans="2:19" x14ac:dyDescent="0.25">
      <c r="B35" s="32">
        <v>1000</v>
      </c>
      <c r="C35" s="32">
        <v>20408</v>
      </c>
      <c r="D35" s="32">
        <v>1341</v>
      </c>
      <c r="E35" s="33" t="s">
        <v>576</v>
      </c>
      <c r="F35" s="32" t="s">
        <v>819</v>
      </c>
      <c r="G35" s="34">
        <v>5448.24</v>
      </c>
      <c r="H35" s="34">
        <v>5448.24</v>
      </c>
      <c r="I35" s="34">
        <v>5448.24</v>
      </c>
      <c r="J35" s="34">
        <v>5448.24</v>
      </c>
      <c r="K35" s="34">
        <v>5448.24</v>
      </c>
      <c r="L35" s="34">
        <v>5448.24</v>
      </c>
      <c r="M35" s="34">
        <v>5448.24</v>
      </c>
      <c r="N35" s="34">
        <v>5448.24</v>
      </c>
      <c r="O35" s="34">
        <v>5448.24</v>
      </c>
      <c r="P35" s="34">
        <v>5448.24</v>
      </c>
      <c r="Q35" s="34">
        <v>5448.24</v>
      </c>
      <c r="R35" s="34">
        <v>5448.24</v>
      </c>
      <c r="S35" s="34">
        <f t="shared" si="0"/>
        <v>65378.879999999983</v>
      </c>
    </row>
    <row r="36" spans="2:19" x14ac:dyDescent="0.25">
      <c r="B36" s="32">
        <v>1000</v>
      </c>
      <c r="C36" s="32">
        <v>20408</v>
      </c>
      <c r="D36" s="32">
        <v>1343</v>
      </c>
      <c r="E36" s="33" t="s">
        <v>578</v>
      </c>
      <c r="F36" s="32" t="s">
        <v>820</v>
      </c>
      <c r="G36" s="34">
        <v>7440.97</v>
      </c>
      <c r="H36" s="34">
        <v>7440.97</v>
      </c>
      <c r="I36" s="34">
        <v>7440.97</v>
      </c>
      <c r="J36" s="34">
        <v>7440.97</v>
      </c>
      <c r="K36" s="34">
        <v>7440.97</v>
      </c>
      <c r="L36" s="34">
        <v>7440.97</v>
      </c>
      <c r="M36" s="34">
        <v>7440.97</v>
      </c>
      <c r="N36" s="34">
        <v>7440.97</v>
      </c>
      <c r="O36" s="34">
        <v>7440.97</v>
      </c>
      <c r="P36" s="34">
        <v>7440.97</v>
      </c>
      <c r="Q36" s="34">
        <v>7440.97</v>
      </c>
      <c r="R36" s="34">
        <v>7440.97</v>
      </c>
      <c r="S36" s="34">
        <f t="shared" si="0"/>
        <v>89291.64</v>
      </c>
    </row>
    <row r="37" spans="2:19" x14ac:dyDescent="0.25">
      <c r="B37" s="32">
        <v>1000</v>
      </c>
      <c r="C37" s="32">
        <v>20408</v>
      </c>
      <c r="D37" s="32">
        <v>1411</v>
      </c>
      <c r="E37" s="33" t="s">
        <v>580</v>
      </c>
      <c r="F37" s="32" t="s">
        <v>821</v>
      </c>
      <c r="G37" s="34">
        <v>2700.34</v>
      </c>
      <c r="H37" s="34">
        <v>2700.34</v>
      </c>
      <c r="I37" s="34">
        <v>2700.34</v>
      </c>
      <c r="J37" s="34">
        <v>2700.34</v>
      </c>
      <c r="K37" s="34">
        <v>2700.34</v>
      </c>
      <c r="L37" s="34">
        <v>2700.34</v>
      </c>
      <c r="M37" s="34">
        <v>2700.34</v>
      </c>
      <c r="N37" s="34">
        <v>2700.34</v>
      </c>
      <c r="O37" s="34">
        <v>2700.34</v>
      </c>
      <c r="P37" s="34">
        <v>2700.34</v>
      </c>
      <c r="Q37" s="34">
        <v>2700.34</v>
      </c>
      <c r="R37" s="34">
        <v>2700.34</v>
      </c>
      <c r="S37" s="34">
        <f t="shared" si="0"/>
        <v>32404.080000000002</v>
      </c>
    </row>
    <row r="38" spans="2:19" x14ac:dyDescent="0.25">
      <c r="B38" s="32">
        <v>1000</v>
      </c>
      <c r="C38" s="32">
        <v>20408</v>
      </c>
      <c r="D38" s="32">
        <v>1412</v>
      </c>
      <c r="E38" s="33" t="s">
        <v>582</v>
      </c>
      <c r="F38" s="32" t="s">
        <v>822</v>
      </c>
      <c r="G38" s="34">
        <v>2348.04</v>
      </c>
      <c r="H38" s="34">
        <v>2348.04</v>
      </c>
      <c r="I38" s="34">
        <v>2348.04</v>
      </c>
      <c r="J38" s="34">
        <v>2348.04</v>
      </c>
      <c r="K38" s="34">
        <v>2348.04</v>
      </c>
      <c r="L38" s="34">
        <v>2348.04</v>
      </c>
      <c r="M38" s="34">
        <v>2348.04</v>
      </c>
      <c r="N38" s="34">
        <v>2348.04</v>
      </c>
      <c r="O38" s="34">
        <v>2348.04</v>
      </c>
      <c r="P38" s="34">
        <v>2348.04</v>
      </c>
      <c r="Q38" s="34">
        <v>2348.04</v>
      </c>
      <c r="R38" s="34">
        <v>2348.04</v>
      </c>
      <c r="S38" s="34">
        <f t="shared" si="0"/>
        <v>28176.480000000007</v>
      </c>
    </row>
    <row r="39" spans="2:19" x14ac:dyDescent="0.25">
      <c r="B39" s="32">
        <v>1000</v>
      </c>
      <c r="C39" s="32">
        <v>20408</v>
      </c>
      <c r="D39" s="32">
        <v>1421</v>
      </c>
      <c r="E39" s="33" t="s">
        <v>584</v>
      </c>
      <c r="F39" s="32" t="s">
        <v>823</v>
      </c>
      <c r="G39" s="34">
        <v>168.52</v>
      </c>
      <c r="H39" s="34">
        <v>168.52</v>
      </c>
      <c r="I39" s="34">
        <v>168.52</v>
      </c>
      <c r="J39" s="34">
        <v>168.52</v>
      </c>
      <c r="K39" s="34">
        <v>168.52</v>
      </c>
      <c r="L39" s="34">
        <v>168.52</v>
      </c>
      <c r="M39" s="34">
        <v>168.52</v>
      </c>
      <c r="N39" s="34">
        <v>168.52</v>
      </c>
      <c r="O39" s="34">
        <v>168.52</v>
      </c>
      <c r="P39" s="34">
        <v>168.52</v>
      </c>
      <c r="Q39" s="34">
        <v>168.52</v>
      </c>
      <c r="R39" s="34">
        <v>168.52</v>
      </c>
      <c r="S39" s="34">
        <f t="shared" si="0"/>
        <v>2022.24</v>
      </c>
    </row>
    <row r="40" spans="2:19" x14ac:dyDescent="0.25">
      <c r="B40" s="32">
        <v>1000</v>
      </c>
      <c r="C40" s="32">
        <v>20408</v>
      </c>
      <c r="D40" s="32">
        <v>1431</v>
      </c>
      <c r="E40" s="33" t="s">
        <v>586</v>
      </c>
      <c r="F40" s="32" t="s">
        <v>824</v>
      </c>
      <c r="G40" s="34">
        <v>192.59</v>
      </c>
      <c r="H40" s="34">
        <v>192.59</v>
      </c>
      <c r="I40" s="34">
        <v>192.59</v>
      </c>
      <c r="J40" s="34">
        <v>192.59</v>
      </c>
      <c r="K40" s="34">
        <v>192.59</v>
      </c>
      <c r="L40" s="34">
        <v>192.59</v>
      </c>
      <c r="M40" s="34">
        <v>192.59</v>
      </c>
      <c r="N40" s="34">
        <v>192.59</v>
      </c>
      <c r="O40" s="34">
        <v>192.59</v>
      </c>
      <c r="P40" s="34">
        <v>192.59</v>
      </c>
      <c r="Q40" s="34">
        <v>192.59</v>
      </c>
      <c r="R40" s="34">
        <v>192.59</v>
      </c>
      <c r="S40" s="34">
        <f t="shared" si="0"/>
        <v>2311.08</v>
      </c>
    </row>
    <row r="41" spans="2:19" x14ac:dyDescent="0.25">
      <c r="B41" s="32">
        <v>1000</v>
      </c>
      <c r="C41" s="32">
        <v>20408</v>
      </c>
      <c r="D41" s="32">
        <v>1441</v>
      </c>
      <c r="E41" s="33" t="s">
        <v>588</v>
      </c>
      <c r="F41" s="32" t="s">
        <v>825</v>
      </c>
      <c r="G41" s="34">
        <v>384.24</v>
      </c>
      <c r="H41" s="34">
        <v>384.24</v>
      </c>
      <c r="I41" s="34">
        <v>384.24</v>
      </c>
      <c r="J41" s="34">
        <v>384.24</v>
      </c>
      <c r="K41" s="34">
        <v>384.24</v>
      </c>
      <c r="L41" s="34">
        <v>384.24</v>
      </c>
      <c r="M41" s="34">
        <v>384.24</v>
      </c>
      <c r="N41" s="34">
        <v>384.24</v>
      </c>
      <c r="O41" s="34">
        <v>384.24</v>
      </c>
      <c r="P41" s="34">
        <v>384.24</v>
      </c>
      <c r="Q41" s="34">
        <v>384.24</v>
      </c>
      <c r="R41" s="34">
        <v>384.24</v>
      </c>
      <c r="S41" s="34">
        <f t="shared" si="0"/>
        <v>4610.8799999999992</v>
      </c>
    </row>
    <row r="42" spans="2:19" x14ac:dyDescent="0.25">
      <c r="B42" s="32">
        <v>1000</v>
      </c>
      <c r="C42" s="32">
        <v>20408</v>
      </c>
      <c r="D42" s="32">
        <v>1511</v>
      </c>
      <c r="E42" s="33" t="s">
        <v>590</v>
      </c>
      <c r="F42" s="32" t="s">
        <v>826</v>
      </c>
      <c r="G42" s="34">
        <v>240.74</v>
      </c>
      <c r="H42" s="34">
        <v>240.74</v>
      </c>
      <c r="I42" s="34">
        <v>240.74</v>
      </c>
      <c r="J42" s="34">
        <v>240.74</v>
      </c>
      <c r="K42" s="34">
        <v>240.74</v>
      </c>
      <c r="L42" s="34">
        <v>240.74</v>
      </c>
      <c r="M42" s="34">
        <v>240.74</v>
      </c>
      <c r="N42" s="34">
        <v>240.74</v>
      </c>
      <c r="O42" s="34">
        <v>240.74</v>
      </c>
      <c r="P42" s="34">
        <v>240.74</v>
      </c>
      <c r="Q42" s="34">
        <v>240.74</v>
      </c>
      <c r="R42" s="34">
        <v>240.74</v>
      </c>
      <c r="S42" s="34">
        <f t="shared" si="0"/>
        <v>2888.8799999999992</v>
      </c>
    </row>
    <row r="43" spans="2:19" x14ac:dyDescent="0.25">
      <c r="B43" s="32">
        <v>1000</v>
      </c>
      <c r="C43" s="32">
        <v>20408</v>
      </c>
      <c r="D43" s="32">
        <v>1541</v>
      </c>
      <c r="E43" s="33" t="s">
        <v>592</v>
      </c>
      <c r="F43" s="32" t="s">
        <v>827</v>
      </c>
      <c r="G43" s="34">
        <v>0</v>
      </c>
      <c r="H43" s="34">
        <v>0</v>
      </c>
      <c r="I43" s="34">
        <v>0</v>
      </c>
      <c r="J43" s="34">
        <v>0</v>
      </c>
      <c r="K43" s="34">
        <v>0</v>
      </c>
      <c r="L43" s="34">
        <v>0</v>
      </c>
      <c r="M43" s="34">
        <v>0</v>
      </c>
      <c r="N43" s="34">
        <v>0</v>
      </c>
      <c r="O43" s="34">
        <v>0</v>
      </c>
      <c r="P43" s="34">
        <v>0</v>
      </c>
      <c r="Q43" s="34">
        <v>0</v>
      </c>
      <c r="R43" s="34">
        <v>8386.7099999999991</v>
      </c>
      <c r="S43" s="34">
        <f t="shared" si="0"/>
        <v>8386.7099999999991</v>
      </c>
    </row>
    <row r="44" spans="2:19" x14ac:dyDescent="0.25">
      <c r="B44" s="32">
        <v>1000</v>
      </c>
      <c r="C44" s="32">
        <v>20408</v>
      </c>
      <c r="D44" s="32">
        <v>1591</v>
      </c>
      <c r="E44" s="33" t="s">
        <v>594</v>
      </c>
      <c r="F44" s="32" t="s">
        <v>828</v>
      </c>
      <c r="G44" s="34">
        <v>435.8</v>
      </c>
      <c r="H44" s="34">
        <v>435.8</v>
      </c>
      <c r="I44" s="34">
        <v>435.8</v>
      </c>
      <c r="J44" s="34">
        <v>435.8</v>
      </c>
      <c r="K44" s="34">
        <v>435.8</v>
      </c>
      <c r="L44" s="34">
        <v>435.8</v>
      </c>
      <c r="M44" s="34">
        <v>435.8</v>
      </c>
      <c r="N44" s="34">
        <v>435.8</v>
      </c>
      <c r="O44" s="34">
        <v>435.8</v>
      </c>
      <c r="P44" s="34">
        <v>435.8</v>
      </c>
      <c r="Q44" s="34">
        <v>435.8</v>
      </c>
      <c r="R44" s="34">
        <v>435.8</v>
      </c>
      <c r="S44" s="34">
        <f t="shared" si="0"/>
        <v>5229.6000000000013</v>
      </c>
    </row>
    <row r="45" spans="2:19" x14ac:dyDescent="0.25">
      <c r="B45" s="32">
        <v>1000</v>
      </c>
      <c r="C45" s="32">
        <v>20408</v>
      </c>
      <c r="D45" s="32">
        <v>1592</v>
      </c>
      <c r="E45" s="33" t="s">
        <v>596</v>
      </c>
      <c r="F45" s="32" t="s">
        <v>829</v>
      </c>
      <c r="G45" s="34">
        <v>256.73</v>
      </c>
      <c r="H45" s="34">
        <v>256.73</v>
      </c>
      <c r="I45" s="34">
        <v>256.73</v>
      </c>
      <c r="J45" s="34">
        <v>256.73</v>
      </c>
      <c r="K45" s="34">
        <v>256.73</v>
      </c>
      <c r="L45" s="34">
        <v>256.73</v>
      </c>
      <c r="M45" s="34">
        <v>256.73</v>
      </c>
      <c r="N45" s="34">
        <v>256.73</v>
      </c>
      <c r="O45" s="34">
        <v>256.73</v>
      </c>
      <c r="P45" s="34">
        <v>256.73</v>
      </c>
      <c r="Q45" s="34">
        <v>256.73</v>
      </c>
      <c r="R45" s="34">
        <v>256.73</v>
      </c>
      <c r="S45" s="34">
        <f t="shared" si="0"/>
        <v>3080.76</v>
      </c>
    </row>
    <row r="46" spans="2:19" x14ac:dyDescent="0.25">
      <c r="B46" s="32">
        <v>1000</v>
      </c>
      <c r="C46" s="32">
        <v>20408</v>
      </c>
      <c r="D46" s="32">
        <v>1593</v>
      </c>
      <c r="E46" s="33" t="s">
        <v>598</v>
      </c>
      <c r="F46" s="32" t="s">
        <v>830</v>
      </c>
      <c r="G46" s="34">
        <v>256.73</v>
      </c>
      <c r="H46" s="34">
        <v>256.73</v>
      </c>
      <c r="I46" s="34">
        <v>256.73</v>
      </c>
      <c r="J46" s="34">
        <v>256.73</v>
      </c>
      <c r="K46" s="34">
        <v>256.73</v>
      </c>
      <c r="L46" s="34">
        <v>256.73</v>
      </c>
      <c r="M46" s="34">
        <v>256.73</v>
      </c>
      <c r="N46" s="34">
        <v>256.73</v>
      </c>
      <c r="O46" s="34">
        <v>256.73</v>
      </c>
      <c r="P46" s="34">
        <v>256.73</v>
      </c>
      <c r="Q46" s="34">
        <v>256.73</v>
      </c>
      <c r="R46" s="34">
        <v>256.73</v>
      </c>
      <c r="S46" s="34">
        <f t="shared" si="0"/>
        <v>3080.76</v>
      </c>
    </row>
    <row r="47" spans="2:19" x14ac:dyDescent="0.25">
      <c r="B47" s="32">
        <v>1000</v>
      </c>
      <c r="C47" s="32">
        <v>20408</v>
      </c>
      <c r="D47" s="32">
        <v>1594</v>
      </c>
      <c r="E47" s="33" t="s">
        <v>600</v>
      </c>
      <c r="F47" s="32" t="s">
        <v>831</v>
      </c>
      <c r="G47" s="34">
        <v>14995.71</v>
      </c>
      <c r="H47" s="34">
        <v>14995.71</v>
      </c>
      <c r="I47" s="34">
        <v>14995.71</v>
      </c>
      <c r="J47" s="34">
        <v>14995.71</v>
      </c>
      <c r="K47" s="34">
        <v>14995.71</v>
      </c>
      <c r="L47" s="34">
        <v>14995.71</v>
      </c>
      <c r="M47" s="34">
        <v>14995.71</v>
      </c>
      <c r="N47" s="34">
        <v>14995.71</v>
      </c>
      <c r="O47" s="34">
        <v>14995.71</v>
      </c>
      <c r="P47" s="34">
        <v>14995.71</v>
      </c>
      <c r="Q47" s="34">
        <v>14995.71</v>
      </c>
      <c r="R47" s="34">
        <v>14995.71</v>
      </c>
      <c r="S47" s="34">
        <f t="shared" si="0"/>
        <v>179948.51999999993</v>
      </c>
    </row>
    <row r="48" spans="2:19" x14ac:dyDescent="0.25">
      <c r="B48" s="32">
        <v>1000</v>
      </c>
      <c r="C48" s="32">
        <v>20408</v>
      </c>
      <c r="D48" s="32">
        <v>1711</v>
      </c>
      <c r="E48" s="33" t="s">
        <v>602</v>
      </c>
      <c r="F48" s="32" t="s">
        <v>832</v>
      </c>
      <c r="G48" s="34">
        <v>424.44</v>
      </c>
      <c r="H48" s="34">
        <v>424.44</v>
      </c>
      <c r="I48" s="34">
        <v>424.44</v>
      </c>
      <c r="J48" s="34">
        <v>424.44</v>
      </c>
      <c r="K48" s="34">
        <v>424.44</v>
      </c>
      <c r="L48" s="34">
        <v>424.44</v>
      </c>
      <c r="M48" s="34">
        <v>424.44</v>
      </c>
      <c r="N48" s="34">
        <v>424.44</v>
      </c>
      <c r="O48" s="34">
        <v>424.44</v>
      </c>
      <c r="P48" s="34">
        <v>424.44</v>
      </c>
      <c r="Q48" s="34">
        <v>424.44</v>
      </c>
      <c r="R48" s="34">
        <v>424.44</v>
      </c>
      <c r="S48" s="34">
        <f t="shared" si="0"/>
        <v>5093.2799999999988</v>
      </c>
    </row>
    <row r="49" spans="2:19" x14ac:dyDescent="0.25">
      <c r="B49" s="32">
        <v>1000</v>
      </c>
      <c r="C49" s="32">
        <v>20408</v>
      </c>
      <c r="D49" s="32">
        <v>1713</v>
      </c>
      <c r="E49" s="33" t="s">
        <v>604</v>
      </c>
      <c r="F49" s="32" t="s">
        <v>833</v>
      </c>
      <c r="G49" s="34">
        <v>0</v>
      </c>
      <c r="H49" s="34">
        <v>0</v>
      </c>
      <c r="I49" s="34">
        <v>0</v>
      </c>
      <c r="J49" s="34">
        <v>0</v>
      </c>
      <c r="K49" s="34">
        <v>0</v>
      </c>
      <c r="L49" s="34">
        <v>2867.31</v>
      </c>
      <c r="M49" s="34">
        <v>0</v>
      </c>
      <c r="N49" s="34">
        <v>0</v>
      </c>
      <c r="O49" s="34">
        <v>0</v>
      </c>
      <c r="P49" s="34">
        <v>0</v>
      </c>
      <c r="Q49" s="34">
        <v>0</v>
      </c>
      <c r="R49" s="34">
        <v>0</v>
      </c>
      <c r="S49" s="34">
        <f t="shared" si="0"/>
        <v>2867.31</v>
      </c>
    </row>
    <row r="50" spans="2:19" x14ac:dyDescent="0.25">
      <c r="B50" s="32">
        <v>1000</v>
      </c>
      <c r="C50" s="32">
        <v>20410</v>
      </c>
      <c r="D50" s="32">
        <v>1131</v>
      </c>
      <c r="E50" s="33" t="s">
        <v>568</v>
      </c>
      <c r="F50" s="32" t="s">
        <v>815</v>
      </c>
      <c r="G50" s="34">
        <v>9780.42</v>
      </c>
      <c r="H50" s="34">
        <v>9780.42</v>
      </c>
      <c r="I50" s="34">
        <v>9780.42</v>
      </c>
      <c r="J50" s="34">
        <v>9780.42</v>
      </c>
      <c r="K50" s="34">
        <v>9780.42</v>
      </c>
      <c r="L50" s="34">
        <v>9780.42</v>
      </c>
      <c r="M50" s="34">
        <v>9780.42</v>
      </c>
      <c r="N50" s="34">
        <v>9780.42</v>
      </c>
      <c r="O50" s="34">
        <v>9780.42</v>
      </c>
      <c r="P50" s="34">
        <v>9780.42</v>
      </c>
      <c r="Q50" s="34">
        <v>9780.42</v>
      </c>
      <c r="R50" s="34">
        <v>9780.42</v>
      </c>
      <c r="S50" s="34">
        <f t="shared" si="0"/>
        <v>117365.04</v>
      </c>
    </row>
    <row r="51" spans="2:19" x14ac:dyDescent="0.25">
      <c r="B51" s="32">
        <v>1000</v>
      </c>
      <c r="C51" s="32">
        <v>20410</v>
      </c>
      <c r="D51" s="32">
        <v>1311</v>
      </c>
      <c r="E51" s="33" t="s">
        <v>570</v>
      </c>
      <c r="F51" s="32" t="s">
        <v>816</v>
      </c>
      <c r="G51" s="34">
        <v>262.26</v>
      </c>
      <c r="H51" s="34">
        <v>262.26</v>
      </c>
      <c r="I51" s="34">
        <v>262.26</v>
      </c>
      <c r="J51" s="34">
        <v>262.26</v>
      </c>
      <c r="K51" s="34">
        <v>262.26</v>
      </c>
      <c r="L51" s="34">
        <v>262.26</v>
      </c>
      <c r="M51" s="34">
        <v>262.26</v>
      </c>
      <c r="N51" s="34">
        <v>262.26</v>
      </c>
      <c r="O51" s="34">
        <v>262.26</v>
      </c>
      <c r="P51" s="34">
        <v>262.26</v>
      </c>
      <c r="Q51" s="34">
        <v>262.26</v>
      </c>
      <c r="R51" s="34">
        <v>262.26</v>
      </c>
      <c r="S51" s="34">
        <f t="shared" si="0"/>
        <v>3147.1200000000008</v>
      </c>
    </row>
    <row r="52" spans="2:19" x14ac:dyDescent="0.25">
      <c r="B52" s="32">
        <v>1000</v>
      </c>
      <c r="C52" s="32">
        <v>20410</v>
      </c>
      <c r="D52" s="32">
        <v>1321</v>
      </c>
      <c r="E52" s="33" t="s">
        <v>572</v>
      </c>
      <c r="F52" s="32" t="s">
        <v>817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  <c r="Q52" s="34">
        <v>0</v>
      </c>
      <c r="R52" s="34">
        <v>47573.66</v>
      </c>
      <c r="S52" s="34">
        <f t="shared" si="0"/>
        <v>47573.66</v>
      </c>
    </row>
    <row r="53" spans="2:19" x14ac:dyDescent="0.25">
      <c r="B53" s="32">
        <v>1000</v>
      </c>
      <c r="C53" s="32">
        <v>20410</v>
      </c>
      <c r="D53" s="32">
        <v>1322</v>
      </c>
      <c r="E53" s="33" t="s">
        <v>574</v>
      </c>
      <c r="F53" s="32" t="s">
        <v>818</v>
      </c>
      <c r="G53" s="34">
        <v>4162.6899999999996</v>
      </c>
      <c r="H53" s="34">
        <v>0</v>
      </c>
      <c r="I53" s="34">
        <v>0</v>
      </c>
      <c r="J53" s="34">
        <v>0</v>
      </c>
      <c r="K53" s="34">
        <v>0</v>
      </c>
      <c r="L53" s="34">
        <v>0</v>
      </c>
      <c r="M53" s="34">
        <v>4162.6899999999996</v>
      </c>
      <c r="N53" s="34">
        <v>0</v>
      </c>
      <c r="O53" s="34">
        <v>0</v>
      </c>
      <c r="P53" s="34">
        <v>0</v>
      </c>
      <c r="Q53" s="34">
        <v>0</v>
      </c>
      <c r="R53" s="34">
        <v>0</v>
      </c>
      <c r="S53" s="34">
        <f t="shared" si="0"/>
        <v>8325.3799999999992</v>
      </c>
    </row>
    <row r="54" spans="2:19" x14ac:dyDescent="0.25">
      <c r="B54" s="32">
        <v>1000</v>
      </c>
      <c r="C54" s="32">
        <v>20410</v>
      </c>
      <c r="D54" s="32">
        <v>1341</v>
      </c>
      <c r="E54" s="33" t="s">
        <v>576</v>
      </c>
      <c r="F54" s="32" t="s">
        <v>819</v>
      </c>
      <c r="G54" s="34">
        <v>9613.7999999999993</v>
      </c>
      <c r="H54" s="34">
        <v>9613.7999999999993</v>
      </c>
      <c r="I54" s="34">
        <v>9613.7999999999993</v>
      </c>
      <c r="J54" s="34">
        <v>9613.7999999999993</v>
      </c>
      <c r="K54" s="34">
        <v>9613.7999999999993</v>
      </c>
      <c r="L54" s="34">
        <v>9613.7999999999993</v>
      </c>
      <c r="M54" s="34">
        <v>9613.7999999999993</v>
      </c>
      <c r="N54" s="34">
        <v>9613.7999999999993</v>
      </c>
      <c r="O54" s="34">
        <v>9613.7999999999993</v>
      </c>
      <c r="P54" s="34">
        <v>9613.7999999999993</v>
      </c>
      <c r="Q54" s="34">
        <v>9613.7999999999993</v>
      </c>
      <c r="R54" s="34">
        <v>9613.7999999999993</v>
      </c>
      <c r="S54" s="34">
        <f t="shared" si="0"/>
        <v>115365.60000000002</v>
      </c>
    </row>
    <row r="55" spans="2:19" x14ac:dyDescent="0.25">
      <c r="B55" s="32">
        <v>1000</v>
      </c>
      <c r="C55" s="32">
        <v>20410</v>
      </c>
      <c r="D55" s="32">
        <v>1343</v>
      </c>
      <c r="E55" s="33" t="s">
        <v>578</v>
      </c>
      <c r="F55" s="32" t="s">
        <v>820</v>
      </c>
      <c r="G55" s="34">
        <v>11549.23</v>
      </c>
      <c r="H55" s="34">
        <v>11549.23</v>
      </c>
      <c r="I55" s="34">
        <v>11549.23</v>
      </c>
      <c r="J55" s="34">
        <v>11549.23</v>
      </c>
      <c r="K55" s="34">
        <v>11549.23</v>
      </c>
      <c r="L55" s="34">
        <v>11549.23</v>
      </c>
      <c r="M55" s="34">
        <v>11549.23</v>
      </c>
      <c r="N55" s="34">
        <v>11549.23</v>
      </c>
      <c r="O55" s="34">
        <v>11549.23</v>
      </c>
      <c r="P55" s="34">
        <v>11549.23</v>
      </c>
      <c r="Q55" s="34">
        <v>11549.23</v>
      </c>
      <c r="R55" s="34">
        <v>11549.23</v>
      </c>
      <c r="S55" s="34">
        <f t="shared" si="0"/>
        <v>138590.75999999998</v>
      </c>
    </row>
    <row r="56" spans="2:19" x14ac:dyDescent="0.25">
      <c r="B56" s="32">
        <v>1000</v>
      </c>
      <c r="C56" s="32">
        <v>20410</v>
      </c>
      <c r="D56" s="32">
        <v>1411</v>
      </c>
      <c r="E56" s="33" t="s">
        <v>580</v>
      </c>
      <c r="F56" s="32" t="s">
        <v>821</v>
      </c>
      <c r="G56" s="34">
        <v>1423.37</v>
      </c>
      <c r="H56" s="34">
        <v>1423.37</v>
      </c>
      <c r="I56" s="34">
        <v>1423.37</v>
      </c>
      <c r="J56" s="34">
        <v>1423.37</v>
      </c>
      <c r="K56" s="34">
        <v>1423.37</v>
      </c>
      <c r="L56" s="34">
        <v>1423.37</v>
      </c>
      <c r="M56" s="34">
        <v>1423.37</v>
      </c>
      <c r="N56" s="34">
        <v>1423.37</v>
      </c>
      <c r="O56" s="34">
        <v>1423.37</v>
      </c>
      <c r="P56" s="34">
        <v>1423.37</v>
      </c>
      <c r="Q56" s="34">
        <v>1423.37</v>
      </c>
      <c r="R56" s="34">
        <v>1423.37</v>
      </c>
      <c r="S56" s="34">
        <f t="shared" si="0"/>
        <v>17080.439999999995</v>
      </c>
    </row>
    <row r="57" spans="2:19" x14ac:dyDescent="0.25">
      <c r="B57" s="32">
        <v>1000</v>
      </c>
      <c r="C57" s="32">
        <v>20410</v>
      </c>
      <c r="D57" s="32">
        <v>1412</v>
      </c>
      <c r="E57" s="33" t="s">
        <v>582</v>
      </c>
      <c r="F57" s="32" t="s">
        <v>822</v>
      </c>
      <c r="G57" s="34">
        <v>1525.05</v>
      </c>
      <c r="H57" s="34">
        <v>1525.05</v>
      </c>
      <c r="I57" s="34">
        <v>1525.05</v>
      </c>
      <c r="J57" s="34">
        <v>1525.05</v>
      </c>
      <c r="K57" s="34">
        <v>1525.05</v>
      </c>
      <c r="L57" s="34">
        <v>1525.05</v>
      </c>
      <c r="M57" s="34">
        <v>1525.05</v>
      </c>
      <c r="N57" s="34">
        <v>1525.05</v>
      </c>
      <c r="O57" s="34">
        <v>1525.05</v>
      </c>
      <c r="P57" s="34">
        <v>1525.05</v>
      </c>
      <c r="Q57" s="34">
        <v>1525.05</v>
      </c>
      <c r="R57" s="34">
        <v>1525.05</v>
      </c>
      <c r="S57" s="34">
        <f t="shared" si="0"/>
        <v>18300.599999999995</v>
      </c>
    </row>
    <row r="58" spans="2:19" x14ac:dyDescent="0.25">
      <c r="B58" s="32">
        <v>1000</v>
      </c>
      <c r="C58" s="32">
        <v>20410</v>
      </c>
      <c r="D58" s="32">
        <v>1421</v>
      </c>
      <c r="E58" s="33" t="s">
        <v>584</v>
      </c>
      <c r="F58" s="32" t="s">
        <v>823</v>
      </c>
      <c r="G58" s="34">
        <v>95.34</v>
      </c>
      <c r="H58" s="34">
        <v>95.34</v>
      </c>
      <c r="I58" s="34">
        <v>95.34</v>
      </c>
      <c r="J58" s="34">
        <v>95.34</v>
      </c>
      <c r="K58" s="34">
        <v>95.34</v>
      </c>
      <c r="L58" s="34">
        <v>95.34</v>
      </c>
      <c r="M58" s="34">
        <v>95.34</v>
      </c>
      <c r="N58" s="34">
        <v>95.34</v>
      </c>
      <c r="O58" s="34">
        <v>95.34</v>
      </c>
      <c r="P58" s="34">
        <v>95.34</v>
      </c>
      <c r="Q58" s="34">
        <v>95.34</v>
      </c>
      <c r="R58" s="34">
        <v>95.34</v>
      </c>
      <c r="S58" s="34">
        <f t="shared" si="0"/>
        <v>1144.0800000000002</v>
      </c>
    </row>
    <row r="59" spans="2:19" x14ac:dyDescent="0.25">
      <c r="B59" s="32">
        <v>1000</v>
      </c>
      <c r="C59" s="32">
        <v>20410</v>
      </c>
      <c r="D59" s="32">
        <v>1431</v>
      </c>
      <c r="E59" s="33" t="s">
        <v>586</v>
      </c>
      <c r="F59" s="32" t="s">
        <v>824</v>
      </c>
      <c r="G59" s="34">
        <v>108.96</v>
      </c>
      <c r="H59" s="34">
        <v>108.96</v>
      </c>
      <c r="I59" s="34">
        <v>108.96</v>
      </c>
      <c r="J59" s="34">
        <v>108.96</v>
      </c>
      <c r="K59" s="34">
        <v>108.96</v>
      </c>
      <c r="L59" s="34">
        <v>108.96</v>
      </c>
      <c r="M59" s="34">
        <v>108.96</v>
      </c>
      <c r="N59" s="34">
        <v>108.96</v>
      </c>
      <c r="O59" s="34">
        <v>108.96</v>
      </c>
      <c r="P59" s="34">
        <v>108.96</v>
      </c>
      <c r="Q59" s="34">
        <v>108.96</v>
      </c>
      <c r="R59" s="34">
        <v>108.96</v>
      </c>
      <c r="S59" s="34">
        <f t="shared" si="0"/>
        <v>1307.5200000000002</v>
      </c>
    </row>
    <row r="60" spans="2:19" x14ac:dyDescent="0.25">
      <c r="B60" s="32">
        <v>1000</v>
      </c>
      <c r="C60" s="32">
        <v>20410</v>
      </c>
      <c r="D60" s="32">
        <v>1441</v>
      </c>
      <c r="E60" s="33" t="s">
        <v>588</v>
      </c>
      <c r="F60" s="32" t="s">
        <v>825</v>
      </c>
      <c r="G60" s="34">
        <v>293.93</v>
      </c>
      <c r="H60" s="34">
        <v>293.93</v>
      </c>
      <c r="I60" s="34">
        <v>293.93</v>
      </c>
      <c r="J60" s="34">
        <v>293.93</v>
      </c>
      <c r="K60" s="34">
        <v>293.93</v>
      </c>
      <c r="L60" s="34">
        <v>293.93</v>
      </c>
      <c r="M60" s="34">
        <v>293.93</v>
      </c>
      <c r="N60" s="34">
        <v>293.93</v>
      </c>
      <c r="O60" s="34">
        <v>293.93</v>
      </c>
      <c r="P60" s="34">
        <v>293.93</v>
      </c>
      <c r="Q60" s="34">
        <v>293.93</v>
      </c>
      <c r="R60" s="34">
        <v>293.93</v>
      </c>
      <c r="S60" s="34">
        <f t="shared" si="0"/>
        <v>3527.1599999999994</v>
      </c>
    </row>
    <row r="61" spans="2:19" x14ac:dyDescent="0.25">
      <c r="B61" s="32">
        <v>1000</v>
      </c>
      <c r="C61" s="32">
        <v>20410</v>
      </c>
      <c r="D61" s="32">
        <v>1511</v>
      </c>
      <c r="E61" s="33" t="s">
        <v>590</v>
      </c>
      <c r="F61" s="32" t="s">
        <v>826</v>
      </c>
      <c r="G61" s="34">
        <v>136.21</v>
      </c>
      <c r="H61" s="34">
        <v>136.21</v>
      </c>
      <c r="I61" s="34">
        <v>136.21</v>
      </c>
      <c r="J61" s="34">
        <v>136.21</v>
      </c>
      <c r="K61" s="34">
        <v>136.21</v>
      </c>
      <c r="L61" s="34">
        <v>136.21</v>
      </c>
      <c r="M61" s="34">
        <v>136.21</v>
      </c>
      <c r="N61" s="34">
        <v>136.21</v>
      </c>
      <c r="O61" s="34">
        <v>136.21</v>
      </c>
      <c r="P61" s="34">
        <v>136.21</v>
      </c>
      <c r="Q61" s="34">
        <v>136.21</v>
      </c>
      <c r="R61" s="34">
        <v>136.21</v>
      </c>
      <c r="S61" s="34">
        <f t="shared" si="0"/>
        <v>1634.5200000000002</v>
      </c>
    </row>
    <row r="62" spans="2:19" x14ac:dyDescent="0.25">
      <c r="B62" s="32">
        <v>1000</v>
      </c>
      <c r="C62" s="32">
        <v>20410</v>
      </c>
      <c r="D62" s="32">
        <v>1541</v>
      </c>
      <c r="E62" s="33" t="s">
        <v>592</v>
      </c>
      <c r="F62" s="32" t="s">
        <v>827</v>
      </c>
      <c r="G62" s="34">
        <v>0</v>
      </c>
      <c r="H62" s="34">
        <v>0</v>
      </c>
      <c r="I62" s="34">
        <v>0</v>
      </c>
      <c r="J62" s="34">
        <v>0</v>
      </c>
      <c r="K62" s="34">
        <v>0</v>
      </c>
      <c r="L62" s="34">
        <v>0</v>
      </c>
      <c r="M62" s="34">
        <v>0</v>
      </c>
      <c r="N62" s="34">
        <v>0</v>
      </c>
      <c r="O62" s="34">
        <v>0</v>
      </c>
      <c r="P62" s="34">
        <v>0</v>
      </c>
      <c r="Q62" s="34">
        <v>0</v>
      </c>
      <c r="R62" s="34">
        <v>9096.17</v>
      </c>
      <c r="S62" s="34">
        <f t="shared" si="0"/>
        <v>9096.17</v>
      </c>
    </row>
    <row r="63" spans="2:19" x14ac:dyDescent="0.25">
      <c r="B63" s="32">
        <v>1000</v>
      </c>
      <c r="C63" s="32">
        <v>20410</v>
      </c>
      <c r="D63" s="32">
        <v>1591</v>
      </c>
      <c r="E63" s="33" t="s">
        <v>594</v>
      </c>
      <c r="F63" s="32" t="s">
        <v>828</v>
      </c>
      <c r="G63" s="34">
        <v>179.07</v>
      </c>
      <c r="H63" s="34">
        <v>179.07</v>
      </c>
      <c r="I63" s="34">
        <v>179.07</v>
      </c>
      <c r="J63" s="34">
        <v>179.07</v>
      </c>
      <c r="K63" s="34">
        <v>179.07</v>
      </c>
      <c r="L63" s="34">
        <v>179.07</v>
      </c>
      <c r="M63" s="34">
        <v>179.07</v>
      </c>
      <c r="N63" s="34">
        <v>179.07</v>
      </c>
      <c r="O63" s="34">
        <v>179.07</v>
      </c>
      <c r="P63" s="34">
        <v>179.07</v>
      </c>
      <c r="Q63" s="34">
        <v>179.07</v>
      </c>
      <c r="R63" s="34">
        <v>179.07</v>
      </c>
      <c r="S63" s="34">
        <f t="shared" si="0"/>
        <v>2148.8399999999997</v>
      </c>
    </row>
    <row r="64" spans="2:19" x14ac:dyDescent="0.25">
      <c r="B64" s="32">
        <v>1000</v>
      </c>
      <c r="C64" s="32">
        <v>20410</v>
      </c>
      <c r="D64" s="32">
        <v>1594</v>
      </c>
      <c r="E64" s="33" t="s">
        <v>600</v>
      </c>
      <c r="F64" s="32" t="s">
        <v>831</v>
      </c>
      <c r="G64" s="34">
        <v>4557.72</v>
      </c>
      <c r="H64" s="34">
        <v>4557.72</v>
      </c>
      <c r="I64" s="34">
        <v>4557.72</v>
      </c>
      <c r="J64" s="34">
        <v>4557.72</v>
      </c>
      <c r="K64" s="34">
        <v>4557.72</v>
      </c>
      <c r="L64" s="34">
        <v>4557.72</v>
      </c>
      <c r="M64" s="34">
        <v>4557.72</v>
      </c>
      <c r="N64" s="34">
        <v>4557.72</v>
      </c>
      <c r="O64" s="34">
        <v>4557.72</v>
      </c>
      <c r="P64" s="34">
        <v>4557.72</v>
      </c>
      <c r="Q64" s="34">
        <v>4557.72</v>
      </c>
      <c r="R64" s="34">
        <v>4557.72</v>
      </c>
      <c r="S64" s="34">
        <f t="shared" si="0"/>
        <v>54692.640000000007</v>
      </c>
    </row>
    <row r="65" spans="2:19" x14ac:dyDescent="0.25">
      <c r="B65" s="32">
        <v>1000</v>
      </c>
      <c r="C65" s="32">
        <v>20410</v>
      </c>
      <c r="D65" s="32">
        <v>1711</v>
      </c>
      <c r="E65" s="33" t="s">
        <v>602</v>
      </c>
      <c r="F65" s="32" t="s">
        <v>832</v>
      </c>
      <c r="G65" s="34">
        <v>159.16</v>
      </c>
      <c r="H65" s="34">
        <v>159.16</v>
      </c>
      <c r="I65" s="34">
        <v>159.16</v>
      </c>
      <c r="J65" s="34">
        <v>159.16</v>
      </c>
      <c r="K65" s="34">
        <v>159.16</v>
      </c>
      <c r="L65" s="34">
        <v>159.16</v>
      </c>
      <c r="M65" s="34">
        <v>159.16</v>
      </c>
      <c r="N65" s="34">
        <v>159.16</v>
      </c>
      <c r="O65" s="34">
        <v>159.16</v>
      </c>
      <c r="P65" s="34">
        <v>159.16</v>
      </c>
      <c r="Q65" s="34">
        <v>159.16</v>
      </c>
      <c r="R65" s="34">
        <v>159.16</v>
      </c>
      <c r="S65" s="34">
        <f t="shared" si="0"/>
        <v>1909.9200000000003</v>
      </c>
    </row>
    <row r="66" spans="2:19" x14ac:dyDescent="0.25">
      <c r="B66" s="40"/>
      <c r="C66" s="41"/>
      <c r="D66" s="41"/>
      <c r="E66" s="42"/>
      <c r="F66" s="39" t="s">
        <v>131</v>
      </c>
      <c r="G66" s="43">
        <f t="shared" ref="G66:R66" si="1">SUM(G13:G65)</f>
        <v>412737.12999999995</v>
      </c>
      <c r="H66" s="43">
        <f t="shared" si="1"/>
        <v>399333.22999999992</v>
      </c>
      <c r="I66" s="43">
        <f t="shared" si="1"/>
        <v>403832.66999999993</v>
      </c>
      <c r="J66" s="43">
        <f t="shared" si="1"/>
        <v>401503.86999999994</v>
      </c>
      <c r="K66" s="43">
        <f t="shared" si="1"/>
        <v>396248.59999999992</v>
      </c>
      <c r="L66" s="43">
        <f t="shared" si="1"/>
        <v>410697.72999999992</v>
      </c>
      <c r="M66" s="43">
        <f t="shared" si="1"/>
        <v>412737.12999999995</v>
      </c>
      <c r="N66" s="43">
        <f t="shared" si="1"/>
        <v>399333.22999999992</v>
      </c>
      <c r="O66" s="43">
        <f t="shared" si="1"/>
        <v>403832.66999999993</v>
      </c>
      <c r="P66" s="43">
        <f t="shared" si="1"/>
        <v>401503.86999999994</v>
      </c>
      <c r="Q66" s="43">
        <f t="shared" si="1"/>
        <v>396248.59999999992</v>
      </c>
      <c r="R66" s="43">
        <f t="shared" si="1"/>
        <v>925142.0199999999</v>
      </c>
      <c r="S66" s="43">
        <f t="shared" ref="S66" si="2">SUM(G66:R66)</f>
        <v>5363150.7499999991</v>
      </c>
    </row>
    <row r="67" spans="2:19" x14ac:dyDescent="0.25">
      <c r="B67" s="40"/>
      <c r="C67" s="40"/>
      <c r="D67" s="40"/>
      <c r="E67" s="40"/>
      <c r="F67" s="40"/>
      <c r="G67" s="40"/>
      <c r="H67" s="40"/>
      <c r="I67" s="40"/>
      <c r="J67" s="40"/>
      <c r="K67" s="40"/>
      <c r="L67" s="40"/>
      <c r="M67" s="40"/>
      <c r="N67" s="40"/>
      <c r="O67" s="40"/>
      <c r="P67" s="40"/>
      <c r="Q67" s="40"/>
      <c r="R67" s="40"/>
      <c r="S67" s="40"/>
    </row>
    <row r="68" spans="2:19" x14ac:dyDescent="0.25">
      <c r="B68" s="32">
        <v>2000</v>
      </c>
      <c r="C68" s="32">
        <v>20407</v>
      </c>
      <c r="D68" s="32">
        <v>2111</v>
      </c>
      <c r="E68" s="33" t="s">
        <v>703</v>
      </c>
      <c r="F68" s="32" t="s">
        <v>834</v>
      </c>
      <c r="G68" s="34">
        <v>130000</v>
      </c>
      <c r="H68" s="34">
        <v>0</v>
      </c>
      <c r="I68" s="34">
        <v>0</v>
      </c>
      <c r="J68" s="34">
        <v>0</v>
      </c>
      <c r="K68" s="34">
        <v>0</v>
      </c>
      <c r="L68" s="34">
        <v>0</v>
      </c>
      <c r="M68" s="34">
        <v>0</v>
      </c>
      <c r="N68" s="34">
        <v>0</v>
      </c>
      <c r="O68" s="34">
        <v>0</v>
      </c>
      <c r="P68" s="34">
        <v>0</v>
      </c>
      <c r="Q68" s="34">
        <v>0</v>
      </c>
      <c r="R68" s="34">
        <v>0</v>
      </c>
      <c r="S68" s="34">
        <f>SUM(G68:R68)</f>
        <v>130000</v>
      </c>
    </row>
    <row r="69" spans="2:19" x14ac:dyDescent="0.25">
      <c r="B69" s="32">
        <v>2000</v>
      </c>
      <c r="C69" s="32">
        <v>20407</v>
      </c>
      <c r="D69" s="32">
        <v>2121</v>
      </c>
      <c r="E69" s="33" t="s">
        <v>835</v>
      </c>
      <c r="F69" s="32" t="s">
        <v>836</v>
      </c>
      <c r="G69" s="34">
        <v>70000</v>
      </c>
      <c r="H69" s="34">
        <v>0</v>
      </c>
      <c r="I69" s="34">
        <v>0</v>
      </c>
      <c r="J69" s="34">
        <v>0</v>
      </c>
      <c r="K69" s="34">
        <v>0</v>
      </c>
      <c r="L69" s="34">
        <v>0</v>
      </c>
      <c r="M69" s="34">
        <v>0</v>
      </c>
      <c r="N69" s="34">
        <v>0</v>
      </c>
      <c r="O69" s="34">
        <v>0</v>
      </c>
      <c r="P69" s="34">
        <v>0</v>
      </c>
      <c r="Q69" s="34">
        <v>0</v>
      </c>
      <c r="R69" s="34">
        <v>0</v>
      </c>
      <c r="S69" s="34">
        <f t="shared" ref="S69:S76" si="3">SUM(G69:R69)</f>
        <v>70000</v>
      </c>
    </row>
    <row r="70" spans="2:19" x14ac:dyDescent="0.25">
      <c r="B70" s="32">
        <v>2000</v>
      </c>
      <c r="C70" s="32">
        <v>20407</v>
      </c>
      <c r="D70" s="32">
        <v>2161</v>
      </c>
      <c r="E70" s="33" t="s">
        <v>837</v>
      </c>
      <c r="F70" s="32" t="s">
        <v>838</v>
      </c>
      <c r="G70" s="34">
        <v>200000</v>
      </c>
      <c r="H70" s="34">
        <v>0</v>
      </c>
      <c r="I70" s="34">
        <v>0</v>
      </c>
      <c r="J70" s="34">
        <v>0</v>
      </c>
      <c r="K70" s="34">
        <v>0</v>
      </c>
      <c r="L70" s="34">
        <v>0</v>
      </c>
      <c r="M70" s="34">
        <v>0</v>
      </c>
      <c r="N70" s="34">
        <v>0</v>
      </c>
      <c r="O70" s="34">
        <v>0</v>
      </c>
      <c r="P70" s="34">
        <v>0</v>
      </c>
      <c r="Q70" s="34">
        <v>0</v>
      </c>
      <c r="R70" s="34">
        <v>0</v>
      </c>
      <c r="S70" s="34">
        <f t="shared" si="3"/>
        <v>200000</v>
      </c>
    </row>
    <row r="71" spans="2:19" x14ac:dyDescent="0.25">
      <c r="B71" s="32">
        <v>2000</v>
      </c>
      <c r="C71" s="32">
        <v>20407</v>
      </c>
      <c r="D71" s="32">
        <v>2211</v>
      </c>
      <c r="E71" s="33" t="s">
        <v>705</v>
      </c>
      <c r="F71" s="32" t="s">
        <v>839</v>
      </c>
      <c r="G71" s="34">
        <f>1115000-900000</f>
        <v>215000</v>
      </c>
      <c r="H71" s="34">
        <v>0</v>
      </c>
      <c r="I71" s="34">
        <v>0</v>
      </c>
      <c r="J71" s="34">
        <v>0</v>
      </c>
      <c r="K71" s="34">
        <v>0</v>
      </c>
      <c r="L71" s="34">
        <v>0</v>
      </c>
      <c r="M71" s="34">
        <v>0</v>
      </c>
      <c r="N71" s="34">
        <v>0</v>
      </c>
      <c r="O71" s="34">
        <v>0</v>
      </c>
      <c r="P71" s="34">
        <v>0</v>
      </c>
      <c r="Q71" s="34">
        <v>0</v>
      </c>
      <c r="R71" s="34">
        <v>0</v>
      </c>
      <c r="S71" s="34">
        <f t="shared" si="3"/>
        <v>215000</v>
      </c>
    </row>
    <row r="72" spans="2:19" x14ac:dyDescent="0.25">
      <c r="B72" s="32">
        <v>2000</v>
      </c>
      <c r="C72" s="32">
        <v>20407</v>
      </c>
      <c r="D72" s="32">
        <v>2611</v>
      </c>
      <c r="E72" s="33" t="s">
        <v>645</v>
      </c>
      <c r="F72" s="32" t="s">
        <v>840</v>
      </c>
      <c r="G72" s="34">
        <v>28796.140316666668</v>
      </c>
      <c r="H72" s="34">
        <v>28796.140316666668</v>
      </c>
      <c r="I72" s="34">
        <v>28796.140316666668</v>
      </c>
      <c r="J72" s="34">
        <v>28796.140316666668</v>
      </c>
      <c r="K72" s="34">
        <v>28796.140316666668</v>
      </c>
      <c r="L72" s="34">
        <v>28796.140316666668</v>
      </c>
      <c r="M72" s="34">
        <v>28796.140316666668</v>
      </c>
      <c r="N72" s="34">
        <v>28796.140316666668</v>
      </c>
      <c r="O72" s="34">
        <v>28796.140316666668</v>
      </c>
      <c r="P72" s="34">
        <v>28796.140316666668</v>
      </c>
      <c r="Q72" s="34">
        <v>28796.140316666668</v>
      </c>
      <c r="R72" s="34">
        <v>28796.140316666668</v>
      </c>
      <c r="S72" s="34">
        <f t="shared" si="3"/>
        <v>345553.6838</v>
      </c>
    </row>
    <row r="73" spans="2:19" x14ac:dyDescent="0.25">
      <c r="B73" s="32">
        <v>2000</v>
      </c>
      <c r="C73" s="32">
        <v>20407</v>
      </c>
      <c r="D73" s="32">
        <v>2711</v>
      </c>
      <c r="E73" s="33" t="s">
        <v>841</v>
      </c>
      <c r="F73" s="32" t="s">
        <v>842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  <c r="Q73" s="34">
        <v>0</v>
      </c>
      <c r="R73" s="34">
        <v>0</v>
      </c>
      <c r="S73" s="34">
        <f t="shared" si="3"/>
        <v>0</v>
      </c>
    </row>
    <row r="74" spans="2:19" x14ac:dyDescent="0.25">
      <c r="B74" s="32">
        <v>2000</v>
      </c>
      <c r="C74" s="32">
        <v>20407</v>
      </c>
      <c r="D74" s="32">
        <v>2921</v>
      </c>
      <c r="E74" s="33" t="s">
        <v>133</v>
      </c>
      <c r="F74" s="32" t="s">
        <v>843</v>
      </c>
      <c r="G74" s="34">
        <v>14400</v>
      </c>
      <c r="H74" s="34">
        <v>14400</v>
      </c>
      <c r="I74" s="34">
        <v>14400</v>
      </c>
      <c r="J74" s="34">
        <v>14400</v>
      </c>
      <c r="K74" s="34">
        <v>14400</v>
      </c>
      <c r="L74" s="34">
        <v>14400</v>
      </c>
      <c r="M74" s="34">
        <v>14400</v>
      </c>
      <c r="N74" s="34">
        <v>14400</v>
      </c>
      <c r="O74" s="34">
        <v>14400</v>
      </c>
      <c r="P74" s="34">
        <v>14400</v>
      </c>
      <c r="Q74" s="34">
        <v>14400</v>
      </c>
      <c r="R74" s="34">
        <v>14400</v>
      </c>
      <c r="S74" s="34">
        <f t="shared" si="3"/>
        <v>172800</v>
      </c>
    </row>
    <row r="75" spans="2:19" x14ac:dyDescent="0.25">
      <c r="B75" s="32">
        <v>2000</v>
      </c>
      <c r="C75" s="32">
        <v>20407</v>
      </c>
      <c r="D75" s="32">
        <v>2961</v>
      </c>
      <c r="E75" s="33" t="s">
        <v>648</v>
      </c>
      <c r="F75" s="32" t="s">
        <v>844</v>
      </c>
      <c r="G75" s="34">
        <v>4166.666666666667</v>
      </c>
      <c r="H75" s="34">
        <v>4166.666666666667</v>
      </c>
      <c r="I75" s="34">
        <v>4166.666666666667</v>
      </c>
      <c r="J75" s="34">
        <v>4166.666666666667</v>
      </c>
      <c r="K75" s="34">
        <v>4166.666666666667</v>
      </c>
      <c r="L75" s="34">
        <v>4166.666666666667</v>
      </c>
      <c r="M75" s="34">
        <v>4166.666666666667</v>
      </c>
      <c r="N75" s="34">
        <v>4166.666666666667</v>
      </c>
      <c r="O75" s="34">
        <v>4166.666666666667</v>
      </c>
      <c r="P75" s="34">
        <v>4166.666666666667</v>
      </c>
      <c r="Q75" s="34">
        <v>4166.666666666667</v>
      </c>
      <c r="R75" s="34">
        <v>4166.666666666667</v>
      </c>
      <c r="S75" s="34">
        <f t="shared" si="3"/>
        <v>49999.999999999993</v>
      </c>
    </row>
    <row r="76" spans="2:19" x14ac:dyDescent="0.25">
      <c r="B76" s="32">
        <v>2000</v>
      </c>
      <c r="C76" s="32">
        <v>20407</v>
      </c>
      <c r="D76" s="32">
        <v>2962</v>
      </c>
      <c r="E76" s="33" t="s">
        <v>650</v>
      </c>
      <c r="F76" s="32" t="s">
        <v>845</v>
      </c>
      <c r="G76" s="34">
        <v>1250</v>
      </c>
      <c r="H76" s="34">
        <v>1250</v>
      </c>
      <c r="I76" s="34">
        <v>1250</v>
      </c>
      <c r="J76" s="34">
        <v>1250</v>
      </c>
      <c r="K76" s="34">
        <v>1250</v>
      </c>
      <c r="L76" s="34">
        <v>1250</v>
      </c>
      <c r="M76" s="34">
        <v>1250</v>
      </c>
      <c r="N76" s="34">
        <v>1250</v>
      </c>
      <c r="O76" s="34">
        <v>1250</v>
      </c>
      <c r="P76" s="34">
        <v>1250</v>
      </c>
      <c r="Q76" s="34">
        <v>1250</v>
      </c>
      <c r="R76" s="34">
        <v>1250</v>
      </c>
      <c r="S76" s="34">
        <f t="shared" si="3"/>
        <v>15000</v>
      </c>
    </row>
    <row r="77" spans="2:19" x14ac:dyDescent="0.25">
      <c r="B77" s="40"/>
      <c r="C77" s="41"/>
      <c r="D77" s="41"/>
      <c r="E77" s="42"/>
      <c r="F77" s="39" t="s">
        <v>132</v>
      </c>
      <c r="G77" s="43">
        <f>SUM(G68:G76)</f>
        <v>663612.80698333331</v>
      </c>
      <c r="H77" s="43">
        <f t="shared" ref="H77:R77" si="4">SUM(H68:H76)</f>
        <v>48612.806983333336</v>
      </c>
      <c r="I77" s="43">
        <f t="shared" si="4"/>
        <v>48612.806983333336</v>
      </c>
      <c r="J77" s="43">
        <f t="shared" si="4"/>
        <v>48612.806983333336</v>
      </c>
      <c r="K77" s="43">
        <f t="shared" si="4"/>
        <v>48612.806983333336</v>
      </c>
      <c r="L77" s="43">
        <f t="shared" si="4"/>
        <v>48612.806983333336</v>
      </c>
      <c r="M77" s="43">
        <f t="shared" si="4"/>
        <v>48612.806983333336</v>
      </c>
      <c r="N77" s="43">
        <f t="shared" si="4"/>
        <v>48612.806983333336</v>
      </c>
      <c r="O77" s="43">
        <f t="shared" si="4"/>
        <v>48612.806983333336</v>
      </c>
      <c r="P77" s="43">
        <f t="shared" si="4"/>
        <v>48612.806983333336</v>
      </c>
      <c r="Q77" s="43">
        <f t="shared" si="4"/>
        <v>48612.806983333336</v>
      </c>
      <c r="R77" s="43">
        <f t="shared" si="4"/>
        <v>48612.806983333336</v>
      </c>
      <c r="S77" s="43">
        <f t="shared" ref="S77" si="5">SUM(G77:R77)</f>
        <v>1198353.6837999998</v>
      </c>
    </row>
    <row r="78" spans="2:19" x14ac:dyDescent="0.25">
      <c r="B78" s="40"/>
      <c r="C78" s="40"/>
      <c r="D78" s="40"/>
      <c r="E78" s="40"/>
      <c r="F78" s="40"/>
      <c r="G78" s="40"/>
      <c r="H78" s="40"/>
      <c r="I78" s="40"/>
      <c r="J78" s="40"/>
      <c r="K78" s="40"/>
      <c r="L78" s="40"/>
      <c r="M78" s="40"/>
      <c r="N78" s="40"/>
      <c r="O78" s="40"/>
      <c r="P78" s="40"/>
      <c r="Q78" s="40"/>
      <c r="R78" s="40"/>
      <c r="S78" s="40"/>
    </row>
    <row r="79" spans="2:19" x14ac:dyDescent="0.25">
      <c r="B79" s="32">
        <v>3000</v>
      </c>
      <c r="C79" s="32">
        <v>20407</v>
      </c>
      <c r="D79" s="32">
        <v>3111</v>
      </c>
      <c r="E79" s="33" t="s">
        <v>135</v>
      </c>
      <c r="F79" s="32" t="s">
        <v>846</v>
      </c>
      <c r="G79" s="34">
        <v>3088.2352941176468</v>
      </c>
      <c r="H79" s="34">
        <v>3088.2352941176468</v>
      </c>
      <c r="I79" s="34">
        <v>3088.2352941176468</v>
      </c>
      <c r="J79" s="34">
        <v>3088.2352941176468</v>
      </c>
      <c r="K79" s="34">
        <v>3088.2352941176468</v>
      </c>
      <c r="L79" s="34">
        <v>3088.2352941176468</v>
      </c>
      <c r="M79" s="34">
        <v>3088.2352941176468</v>
      </c>
      <c r="N79" s="34">
        <v>3088.2352941176468</v>
      </c>
      <c r="O79" s="34">
        <v>3088.2352941176468</v>
      </c>
      <c r="P79" s="34">
        <v>3088.2352941176468</v>
      </c>
      <c r="Q79" s="34">
        <v>3088.2352941176468</v>
      </c>
      <c r="R79" s="34">
        <v>3088.2352941176468</v>
      </c>
      <c r="S79" s="34">
        <f>SUM(G79:R79)</f>
        <v>37058.823529411762</v>
      </c>
    </row>
    <row r="80" spans="2:19" x14ac:dyDescent="0.25">
      <c r="B80" s="32">
        <v>3000</v>
      </c>
      <c r="C80" s="32">
        <v>20407</v>
      </c>
      <c r="D80" s="32">
        <v>3131</v>
      </c>
      <c r="E80" s="33" t="s">
        <v>137</v>
      </c>
      <c r="F80" s="32" t="s">
        <v>847</v>
      </c>
      <c r="G80" s="34">
        <v>1047.0588235294117</v>
      </c>
      <c r="H80" s="34">
        <v>1047.0588235294117</v>
      </c>
      <c r="I80" s="34">
        <v>1047.0588235294117</v>
      </c>
      <c r="J80" s="34">
        <v>1047.0588235294117</v>
      </c>
      <c r="K80" s="34">
        <v>1047.0588235294117</v>
      </c>
      <c r="L80" s="34">
        <v>1047.0588235294117</v>
      </c>
      <c r="M80" s="34">
        <v>1047.0588235294117</v>
      </c>
      <c r="N80" s="34">
        <v>1047.0588235294117</v>
      </c>
      <c r="O80" s="34">
        <v>1047.0588235294117</v>
      </c>
      <c r="P80" s="34">
        <v>1047.0588235294117</v>
      </c>
      <c r="Q80" s="34">
        <v>1047.0588235294117</v>
      </c>
      <c r="R80" s="34">
        <v>1047.0588235294117</v>
      </c>
      <c r="S80" s="34">
        <f t="shared" ref="S80:S108" si="6">SUM(G80:R80)</f>
        <v>12564.705882352944</v>
      </c>
    </row>
    <row r="81" spans="2:19" x14ac:dyDescent="0.25">
      <c r="B81" s="32">
        <v>3000</v>
      </c>
      <c r="C81" s="32">
        <v>20407</v>
      </c>
      <c r="D81" s="32">
        <v>3141</v>
      </c>
      <c r="E81" s="33" t="s">
        <v>139</v>
      </c>
      <c r="F81" s="32" t="s">
        <v>848</v>
      </c>
      <c r="G81" s="34">
        <v>959.16666666666663</v>
      </c>
      <c r="H81" s="34">
        <v>959.16666666666663</v>
      </c>
      <c r="I81" s="34">
        <v>959.16666666666663</v>
      </c>
      <c r="J81" s="34">
        <v>959.16666666666663</v>
      </c>
      <c r="K81" s="34">
        <v>959.16666666666663</v>
      </c>
      <c r="L81" s="34">
        <v>959.16666666666663</v>
      </c>
      <c r="M81" s="34">
        <v>959.16666666666663</v>
      </c>
      <c r="N81" s="34">
        <v>959.16666666666663</v>
      </c>
      <c r="O81" s="34">
        <v>959.16666666666663</v>
      </c>
      <c r="P81" s="34">
        <v>959.16666666666663</v>
      </c>
      <c r="Q81" s="34">
        <v>959.16666666666663</v>
      </c>
      <c r="R81" s="34">
        <v>959.16666666666663</v>
      </c>
      <c r="S81" s="34">
        <f t="shared" si="6"/>
        <v>11509.999999999998</v>
      </c>
    </row>
    <row r="82" spans="2:19" x14ac:dyDescent="0.25">
      <c r="B82" s="32">
        <v>3000</v>
      </c>
      <c r="C82" s="32">
        <v>20407</v>
      </c>
      <c r="D82" s="32">
        <v>3151</v>
      </c>
      <c r="E82" s="33" t="s">
        <v>655</v>
      </c>
      <c r="F82" s="32" t="s">
        <v>849</v>
      </c>
      <c r="G82" s="34">
        <v>1250</v>
      </c>
      <c r="H82" s="34">
        <v>1250</v>
      </c>
      <c r="I82" s="34">
        <v>1250</v>
      </c>
      <c r="J82" s="34">
        <v>1250</v>
      </c>
      <c r="K82" s="34">
        <v>1250</v>
      </c>
      <c r="L82" s="34">
        <v>1250</v>
      </c>
      <c r="M82" s="34">
        <v>1250</v>
      </c>
      <c r="N82" s="34">
        <v>1250</v>
      </c>
      <c r="O82" s="34">
        <v>1250</v>
      </c>
      <c r="P82" s="34">
        <v>1250</v>
      </c>
      <c r="Q82" s="34">
        <v>1250</v>
      </c>
      <c r="R82" s="34">
        <v>1250</v>
      </c>
      <c r="S82" s="34">
        <f t="shared" si="6"/>
        <v>15000</v>
      </c>
    </row>
    <row r="83" spans="2:19" x14ac:dyDescent="0.25">
      <c r="B83" s="32">
        <v>3000</v>
      </c>
      <c r="C83" s="32">
        <v>20407</v>
      </c>
      <c r="D83" s="32">
        <v>3171</v>
      </c>
      <c r="E83" s="33" t="s">
        <v>141</v>
      </c>
      <c r="F83" s="32" t="s">
        <v>850</v>
      </c>
      <c r="G83" s="34">
        <v>171.66666666666666</v>
      </c>
      <c r="H83" s="34">
        <v>171.66666666666666</v>
      </c>
      <c r="I83" s="34">
        <v>171.66666666666666</v>
      </c>
      <c r="J83" s="34">
        <v>171.66666666666666</v>
      </c>
      <c r="K83" s="34">
        <v>171.66666666666666</v>
      </c>
      <c r="L83" s="34">
        <v>171.66666666666666</v>
      </c>
      <c r="M83" s="34">
        <v>171.66666666666666</v>
      </c>
      <c r="N83" s="34">
        <v>171.66666666666666</v>
      </c>
      <c r="O83" s="34">
        <v>171.66666666666666</v>
      </c>
      <c r="P83" s="34">
        <v>171.66666666666666</v>
      </c>
      <c r="Q83" s="34">
        <v>171.66666666666666</v>
      </c>
      <c r="R83" s="34">
        <v>171.66666666666666</v>
      </c>
      <c r="S83" s="34">
        <f t="shared" si="6"/>
        <v>2060.0000000000005</v>
      </c>
    </row>
    <row r="84" spans="2:19" x14ac:dyDescent="0.25">
      <c r="B84" s="32">
        <v>3000</v>
      </c>
      <c r="C84" s="32">
        <v>20407</v>
      </c>
      <c r="D84" s="32">
        <v>3221</v>
      </c>
      <c r="E84" s="33" t="s">
        <v>851</v>
      </c>
      <c r="F84" s="32" t="s">
        <v>852</v>
      </c>
      <c r="G84" s="34">
        <v>190000</v>
      </c>
      <c r="H84" s="34">
        <v>0</v>
      </c>
      <c r="I84" s="34">
        <v>0</v>
      </c>
      <c r="J84" s="34">
        <v>0</v>
      </c>
      <c r="K84" s="34">
        <v>0</v>
      </c>
      <c r="L84" s="34">
        <v>0</v>
      </c>
      <c r="M84" s="34">
        <v>0</v>
      </c>
      <c r="N84" s="34">
        <v>0</v>
      </c>
      <c r="O84" s="34">
        <v>0</v>
      </c>
      <c r="P84" s="34">
        <v>0</v>
      </c>
      <c r="Q84" s="34">
        <v>0</v>
      </c>
      <c r="R84" s="34">
        <v>0</v>
      </c>
      <c r="S84" s="34">
        <f t="shared" si="6"/>
        <v>190000</v>
      </c>
    </row>
    <row r="85" spans="2:19" x14ac:dyDescent="0.25">
      <c r="B85" s="32">
        <v>3000</v>
      </c>
      <c r="C85" s="32">
        <v>20407</v>
      </c>
      <c r="D85" s="32">
        <v>3233</v>
      </c>
      <c r="E85" s="33" t="s">
        <v>143</v>
      </c>
      <c r="F85" s="32" t="s">
        <v>853</v>
      </c>
      <c r="G85" s="34">
        <v>750</v>
      </c>
      <c r="H85" s="34">
        <v>750</v>
      </c>
      <c r="I85" s="34">
        <v>750</v>
      </c>
      <c r="J85" s="34">
        <v>750</v>
      </c>
      <c r="K85" s="34">
        <v>750</v>
      </c>
      <c r="L85" s="34">
        <v>750</v>
      </c>
      <c r="M85" s="34">
        <v>750</v>
      </c>
      <c r="N85" s="34">
        <v>750</v>
      </c>
      <c r="O85" s="34">
        <v>750</v>
      </c>
      <c r="P85" s="34">
        <v>750</v>
      </c>
      <c r="Q85" s="34">
        <v>750</v>
      </c>
      <c r="R85" s="34">
        <v>750</v>
      </c>
      <c r="S85" s="34">
        <f t="shared" si="6"/>
        <v>9000</v>
      </c>
    </row>
    <row r="86" spans="2:19" x14ac:dyDescent="0.25">
      <c r="B86" s="32">
        <v>3000</v>
      </c>
      <c r="C86" s="32">
        <v>20407</v>
      </c>
      <c r="D86" s="32">
        <v>3291</v>
      </c>
      <c r="E86" s="33" t="s">
        <v>145</v>
      </c>
      <c r="F86" s="32" t="s">
        <v>854</v>
      </c>
      <c r="G86" s="34">
        <v>1600</v>
      </c>
      <c r="H86" s="34">
        <v>1600</v>
      </c>
      <c r="I86" s="34">
        <v>1600</v>
      </c>
      <c r="J86" s="34">
        <v>1600</v>
      </c>
      <c r="K86" s="34">
        <v>1600</v>
      </c>
      <c r="L86" s="34">
        <v>1600</v>
      </c>
      <c r="M86" s="34">
        <v>1600</v>
      </c>
      <c r="N86" s="34">
        <v>1600</v>
      </c>
      <c r="O86" s="34">
        <v>1600</v>
      </c>
      <c r="P86" s="34">
        <v>1600</v>
      </c>
      <c r="Q86" s="34">
        <v>1600</v>
      </c>
      <c r="R86" s="34">
        <v>1600</v>
      </c>
      <c r="S86" s="34">
        <f t="shared" si="6"/>
        <v>19200</v>
      </c>
    </row>
    <row r="87" spans="2:19" x14ac:dyDescent="0.25">
      <c r="B87" s="32">
        <v>3000</v>
      </c>
      <c r="C87" s="32">
        <v>20407</v>
      </c>
      <c r="D87" s="32">
        <v>3341</v>
      </c>
      <c r="E87" s="33" t="s">
        <v>855</v>
      </c>
      <c r="F87" s="32" t="s">
        <v>856</v>
      </c>
      <c r="G87" s="34">
        <v>40000</v>
      </c>
      <c r="H87" s="34">
        <v>0</v>
      </c>
      <c r="I87" s="34">
        <v>40000</v>
      </c>
      <c r="J87" s="34">
        <v>0</v>
      </c>
      <c r="K87" s="34">
        <v>40000</v>
      </c>
      <c r="L87" s="34">
        <v>0</v>
      </c>
      <c r="M87" s="34">
        <v>40000</v>
      </c>
      <c r="N87" s="34">
        <v>0</v>
      </c>
      <c r="O87" s="34">
        <v>40000</v>
      </c>
      <c r="P87" s="34">
        <v>0</v>
      </c>
      <c r="Q87" s="34">
        <v>40000</v>
      </c>
      <c r="R87" s="34">
        <v>0</v>
      </c>
      <c r="S87" s="34">
        <f t="shared" si="6"/>
        <v>240000</v>
      </c>
    </row>
    <row r="88" spans="2:19" x14ac:dyDescent="0.25">
      <c r="B88" s="32">
        <v>3000</v>
      </c>
      <c r="C88" s="32">
        <v>20407</v>
      </c>
      <c r="D88" s="32">
        <v>3451</v>
      </c>
      <c r="E88" s="33" t="s">
        <v>857</v>
      </c>
      <c r="F88" s="32" t="s">
        <v>858</v>
      </c>
      <c r="G88" s="34">
        <v>215456.234</v>
      </c>
      <c r="H88" s="34">
        <v>0</v>
      </c>
      <c r="I88" s="34">
        <v>0</v>
      </c>
      <c r="J88" s="34">
        <v>0</v>
      </c>
      <c r="K88" s="34">
        <v>0</v>
      </c>
      <c r="L88" s="34">
        <v>0</v>
      </c>
      <c r="M88" s="34">
        <v>0</v>
      </c>
      <c r="N88" s="34">
        <v>0</v>
      </c>
      <c r="O88" s="34">
        <v>0</v>
      </c>
      <c r="P88" s="34">
        <v>0</v>
      </c>
      <c r="Q88" s="34">
        <v>0</v>
      </c>
      <c r="R88" s="34">
        <v>0</v>
      </c>
      <c r="S88" s="34">
        <f t="shared" si="6"/>
        <v>215456.234</v>
      </c>
    </row>
    <row r="89" spans="2:19" x14ac:dyDescent="0.25">
      <c r="B89" s="32">
        <v>3000</v>
      </c>
      <c r="C89" s="32">
        <v>20407</v>
      </c>
      <c r="D89" s="32">
        <v>3511</v>
      </c>
      <c r="E89" s="33" t="s">
        <v>859</v>
      </c>
      <c r="F89" s="32" t="s">
        <v>860</v>
      </c>
      <c r="G89" s="34">
        <v>300000</v>
      </c>
      <c r="H89" s="34">
        <v>0</v>
      </c>
      <c r="I89" s="34">
        <v>0</v>
      </c>
      <c r="J89" s="34">
        <v>0</v>
      </c>
      <c r="K89" s="34">
        <v>0</v>
      </c>
      <c r="L89" s="34">
        <v>0</v>
      </c>
      <c r="M89" s="34">
        <v>0</v>
      </c>
      <c r="N89" s="34">
        <v>0</v>
      </c>
      <c r="O89" s="34">
        <v>0</v>
      </c>
      <c r="P89" s="34">
        <v>0</v>
      </c>
      <c r="Q89" s="34">
        <v>0</v>
      </c>
      <c r="R89" s="34">
        <v>0</v>
      </c>
      <c r="S89" s="34">
        <f t="shared" si="6"/>
        <v>300000</v>
      </c>
    </row>
    <row r="90" spans="2:19" x14ac:dyDescent="0.25">
      <c r="B90" s="32">
        <v>3000</v>
      </c>
      <c r="C90" s="32">
        <v>20407</v>
      </c>
      <c r="D90" s="32">
        <v>3551</v>
      </c>
      <c r="E90" s="33" t="s">
        <v>660</v>
      </c>
      <c r="F90" s="32" t="s">
        <v>861</v>
      </c>
      <c r="G90" s="34">
        <v>7791.666666666667</v>
      </c>
      <c r="H90" s="34">
        <v>7791.666666666667</v>
      </c>
      <c r="I90" s="34">
        <v>7791.666666666667</v>
      </c>
      <c r="J90" s="34">
        <v>7791.666666666667</v>
      </c>
      <c r="K90" s="34">
        <v>7791.666666666667</v>
      </c>
      <c r="L90" s="34">
        <v>7791.666666666667</v>
      </c>
      <c r="M90" s="34">
        <v>7791.666666666667</v>
      </c>
      <c r="N90" s="34">
        <v>7791.666666666667</v>
      </c>
      <c r="O90" s="34">
        <v>7791.666666666667</v>
      </c>
      <c r="P90" s="34">
        <v>7791.666666666667</v>
      </c>
      <c r="Q90" s="34">
        <v>7791.666666666667</v>
      </c>
      <c r="R90" s="34">
        <v>7791.666666666667</v>
      </c>
      <c r="S90" s="34">
        <f t="shared" si="6"/>
        <v>93500.000000000015</v>
      </c>
    </row>
    <row r="91" spans="2:19" x14ac:dyDescent="0.25">
      <c r="B91" s="32">
        <v>3000</v>
      </c>
      <c r="C91" s="32">
        <v>20407</v>
      </c>
      <c r="D91" s="32">
        <v>3574</v>
      </c>
      <c r="E91" s="33" t="s">
        <v>862</v>
      </c>
      <c r="F91" s="32" t="s">
        <v>863</v>
      </c>
      <c r="G91" s="34">
        <v>21500</v>
      </c>
      <c r="H91" s="34">
        <v>0</v>
      </c>
      <c r="I91" s="34">
        <v>0</v>
      </c>
      <c r="J91" s="34">
        <v>0</v>
      </c>
      <c r="K91" s="34">
        <v>0</v>
      </c>
      <c r="L91" s="34">
        <v>0</v>
      </c>
      <c r="M91" s="34">
        <v>0</v>
      </c>
      <c r="N91" s="34">
        <v>0</v>
      </c>
      <c r="O91" s="34">
        <v>0</v>
      </c>
      <c r="P91" s="34">
        <v>0</v>
      </c>
      <c r="Q91" s="34">
        <v>0</v>
      </c>
      <c r="R91" s="34">
        <v>0</v>
      </c>
      <c r="S91" s="34">
        <f t="shared" si="6"/>
        <v>21500</v>
      </c>
    </row>
    <row r="92" spans="2:19" x14ac:dyDescent="0.25">
      <c r="B92" s="32">
        <v>3000</v>
      </c>
      <c r="C92" s="32">
        <v>20407</v>
      </c>
      <c r="D92" s="32">
        <v>3591</v>
      </c>
      <c r="E92" s="33" t="s">
        <v>864</v>
      </c>
      <c r="F92" s="32" t="s">
        <v>865</v>
      </c>
      <c r="G92" s="34">
        <v>110000</v>
      </c>
      <c r="H92" s="34">
        <v>0</v>
      </c>
      <c r="I92" s="34">
        <v>0</v>
      </c>
      <c r="J92" s="34">
        <v>0</v>
      </c>
      <c r="K92" s="34">
        <v>0</v>
      </c>
      <c r="L92" s="34">
        <v>0</v>
      </c>
      <c r="M92" s="34">
        <v>0</v>
      </c>
      <c r="N92" s="34">
        <v>0</v>
      </c>
      <c r="O92" s="34">
        <v>0</v>
      </c>
      <c r="P92" s="34">
        <v>0</v>
      </c>
      <c r="Q92" s="34">
        <v>0</v>
      </c>
      <c r="R92" s="34">
        <v>0</v>
      </c>
      <c r="S92" s="34">
        <f t="shared" si="6"/>
        <v>110000</v>
      </c>
    </row>
    <row r="93" spans="2:19" x14ac:dyDescent="0.25">
      <c r="B93" s="32">
        <v>3000</v>
      </c>
      <c r="C93" s="32">
        <v>20407</v>
      </c>
      <c r="D93" s="32">
        <v>3821</v>
      </c>
      <c r="E93" s="33" t="s">
        <v>615</v>
      </c>
      <c r="F93" s="32" t="s">
        <v>866</v>
      </c>
      <c r="G93" s="34">
        <v>0</v>
      </c>
      <c r="H93" s="34">
        <v>0</v>
      </c>
      <c r="I93" s="34">
        <v>0</v>
      </c>
      <c r="J93" s="34">
        <v>0</v>
      </c>
      <c r="K93" s="34">
        <v>0</v>
      </c>
      <c r="L93" s="34">
        <v>0</v>
      </c>
      <c r="M93" s="34">
        <v>0</v>
      </c>
      <c r="N93" s="34">
        <v>0</v>
      </c>
      <c r="O93" s="34">
        <v>0</v>
      </c>
      <c r="P93" s="34">
        <v>0</v>
      </c>
      <c r="Q93" s="34">
        <v>0</v>
      </c>
      <c r="R93" s="34">
        <v>0</v>
      </c>
      <c r="S93" s="34">
        <f t="shared" si="6"/>
        <v>0</v>
      </c>
    </row>
    <row r="94" spans="2:19" x14ac:dyDescent="0.25">
      <c r="B94" s="32">
        <v>3000</v>
      </c>
      <c r="C94" s="32">
        <v>20407</v>
      </c>
      <c r="D94" s="32">
        <v>3922</v>
      </c>
      <c r="E94" s="33" t="s">
        <v>663</v>
      </c>
      <c r="F94" s="32" t="s">
        <v>867</v>
      </c>
      <c r="G94" s="34">
        <v>6690</v>
      </c>
      <c r="H94" s="34">
        <v>0</v>
      </c>
      <c r="I94" s="34">
        <v>0</v>
      </c>
      <c r="J94" s="34">
        <v>0</v>
      </c>
      <c r="K94" s="34">
        <v>0</v>
      </c>
      <c r="L94" s="34">
        <v>0</v>
      </c>
      <c r="M94" s="34">
        <v>0</v>
      </c>
      <c r="N94" s="34">
        <v>0</v>
      </c>
      <c r="O94" s="34">
        <v>0</v>
      </c>
      <c r="P94" s="34">
        <v>0</v>
      </c>
      <c r="Q94" s="34">
        <v>0</v>
      </c>
      <c r="R94" s="34">
        <v>0</v>
      </c>
      <c r="S94" s="34">
        <f t="shared" si="6"/>
        <v>6690</v>
      </c>
    </row>
    <row r="95" spans="2:19" x14ac:dyDescent="0.25">
      <c r="B95" s="32">
        <v>3000</v>
      </c>
      <c r="C95" s="32">
        <v>20407</v>
      </c>
      <c r="D95" s="32">
        <v>3923</v>
      </c>
      <c r="E95" s="33" t="s">
        <v>665</v>
      </c>
      <c r="F95" s="32" t="s">
        <v>868</v>
      </c>
      <c r="G95" s="34">
        <v>6630</v>
      </c>
      <c r="H95" s="34">
        <v>0</v>
      </c>
      <c r="I95" s="34">
        <v>0</v>
      </c>
      <c r="J95" s="34">
        <v>0</v>
      </c>
      <c r="K95" s="34">
        <v>0</v>
      </c>
      <c r="L95" s="34">
        <v>0</v>
      </c>
      <c r="M95" s="34">
        <v>0</v>
      </c>
      <c r="N95" s="34">
        <v>0</v>
      </c>
      <c r="O95" s="34">
        <v>0</v>
      </c>
      <c r="P95" s="34">
        <v>0</v>
      </c>
      <c r="Q95" s="34">
        <v>0</v>
      </c>
      <c r="R95" s="34">
        <v>0</v>
      </c>
      <c r="S95" s="34">
        <f t="shared" si="6"/>
        <v>6630</v>
      </c>
    </row>
    <row r="96" spans="2:19" x14ac:dyDescent="0.25">
      <c r="B96" s="32">
        <v>3000</v>
      </c>
      <c r="C96" s="32">
        <v>20407</v>
      </c>
      <c r="D96" s="32">
        <v>3981</v>
      </c>
      <c r="E96" s="33" t="s">
        <v>147</v>
      </c>
      <c r="F96" s="32" t="s">
        <v>869</v>
      </c>
      <c r="G96" s="34">
        <v>3363.29</v>
      </c>
      <c r="H96" s="34">
        <v>3205.52</v>
      </c>
      <c r="I96" s="34">
        <v>3316.98</v>
      </c>
      <c r="J96" s="34">
        <v>3231.12</v>
      </c>
      <c r="K96" s="34">
        <v>3165.3</v>
      </c>
      <c r="L96" s="34">
        <v>3181.4</v>
      </c>
      <c r="M96" s="34">
        <v>3363.29</v>
      </c>
      <c r="N96" s="34">
        <v>3205.52</v>
      </c>
      <c r="O96" s="34">
        <v>3316.98</v>
      </c>
      <c r="P96" s="34">
        <v>3231.12</v>
      </c>
      <c r="Q96" s="34">
        <v>3165.3</v>
      </c>
      <c r="R96" s="34">
        <v>10223.34</v>
      </c>
      <c r="S96" s="34">
        <f t="shared" si="6"/>
        <v>45969.16</v>
      </c>
    </row>
    <row r="97" spans="2:19" x14ac:dyDescent="0.25">
      <c r="B97" s="32">
        <v>3000</v>
      </c>
      <c r="C97" s="32">
        <v>20408</v>
      </c>
      <c r="D97" s="32">
        <v>3111</v>
      </c>
      <c r="E97" s="33" t="s">
        <v>135</v>
      </c>
      <c r="F97" s="32" t="s">
        <v>846</v>
      </c>
      <c r="G97" s="34">
        <v>3088.2352941176468</v>
      </c>
      <c r="H97" s="34">
        <v>3088.2352941176468</v>
      </c>
      <c r="I97" s="34">
        <v>3088.2352941176468</v>
      </c>
      <c r="J97" s="34">
        <v>3088.2352941176468</v>
      </c>
      <c r="K97" s="34">
        <v>3088.2352941176468</v>
      </c>
      <c r="L97" s="34">
        <v>3088.2352941176468</v>
      </c>
      <c r="M97" s="34">
        <v>3088.2352941176468</v>
      </c>
      <c r="N97" s="34">
        <v>3088.2352941176468</v>
      </c>
      <c r="O97" s="34">
        <v>3088.2352941176468</v>
      </c>
      <c r="P97" s="34">
        <v>3088.2352941176468</v>
      </c>
      <c r="Q97" s="34">
        <v>3088.2352941176468</v>
      </c>
      <c r="R97" s="34">
        <v>3088.2352941176468</v>
      </c>
      <c r="S97" s="34">
        <f t="shared" si="6"/>
        <v>37058.823529411762</v>
      </c>
    </row>
    <row r="98" spans="2:19" x14ac:dyDescent="0.25">
      <c r="B98" s="32">
        <v>3000</v>
      </c>
      <c r="C98" s="32">
        <v>20408</v>
      </c>
      <c r="D98" s="32">
        <v>3131</v>
      </c>
      <c r="E98" s="33" t="s">
        <v>137</v>
      </c>
      <c r="F98" s="32" t="s">
        <v>847</v>
      </c>
      <c r="G98" s="34">
        <v>1047.0588235294117</v>
      </c>
      <c r="H98" s="34">
        <v>1047.0588235294117</v>
      </c>
      <c r="I98" s="34">
        <v>1047.0588235294117</v>
      </c>
      <c r="J98" s="34">
        <v>1047.0588235294117</v>
      </c>
      <c r="K98" s="34">
        <v>1047.0588235294117</v>
      </c>
      <c r="L98" s="34">
        <v>1047.0588235294117</v>
      </c>
      <c r="M98" s="34">
        <v>1047.0588235294117</v>
      </c>
      <c r="N98" s="34">
        <v>1047.0588235294117</v>
      </c>
      <c r="O98" s="34">
        <v>1047.0588235294117</v>
      </c>
      <c r="P98" s="34">
        <v>1047.0588235294117</v>
      </c>
      <c r="Q98" s="34">
        <v>1047.0588235294117</v>
      </c>
      <c r="R98" s="34">
        <v>1047.0588235294117</v>
      </c>
      <c r="S98" s="34">
        <f t="shared" si="6"/>
        <v>12564.705882352944</v>
      </c>
    </row>
    <row r="99" spans="2:19" x14ac:dyDescent="0.25">
      <c r="B99" s="32">
        <v>3000</v>
      </c>
      <c r="C99" s="32">
        <v>20408</v>
      </c>
      <c r="D99" s="32">
        <v>3141</v>
      </c>
      <c r="E99" s="33" t="s">
        <v>139</v>
      </c>
      <c r="F99" s="32" t="s">
        <v>848</v>
      </c>
      <c r="G99" s="34">
        <v>959.16666666666663</v>
      </c>
      <c r="H99" s="34">
        <v>959.16666666666663</v>
      </c>
      <c r="I99" s="34">
        <v>959.16666666666663</v>
      </c>
      <c r="J99" s="34">
        <v>959.16666666666663</v>
      </c>
      <c r="K99" s="34">
        <v>959.16666666666663</v>
      </c>
      <c r="L99" s="34">
        <v>959.16666666666663</v>
      </c>
      <c r="M99" s="34">
        <v>959.16666666666663</v>
      </c>
      <c r="N99" s="34">
        <v>959.16666666666663</v>
      </c>
      <c r="O99" s="34">
        <v>959.16666666666663</v>
      </c>
      <c r="P99" s="34">
        <v>959.16666666666663</v>
      </c>
      <c r="Q99" s="34">
        <v>959.16666666666663</v>
      </c>
      <c r="R99" s="34">
        <v>959.16666666666663</v>
      </c>
      <c r="S99" s="34">
        <f t="shared" si="6"/>
        <v>11509.999999999998</v>
      </c>
    </row>
    <row r="100" spans="2:19" x14ac:dyDescent="0.25">
      <c r="B100" s="32">
        <v>3000</v>
      </c>
      <c r="C100" s="32">
        <v>20408</v>
      </c>
      <c r="D100" s="32">
        <v>3171</v>
      </c>
      <c r="E100" s="33" t="s">
        <v>141</v>
      </c>
      <c r="F100" s="32" t="s">
        <v>850</v>
      </c>
      <c r="G100" s="34">
        <v>171.66666666666666</v>
      </c>
      <c r="H100" s="34">
        <v>171.66666666666666</v>
      </c>
      <c r="I100" s="34">
        <v>171.66666666666666</v>
      </c>
      <c r="J100" s="34">
        <v>171.66666666666666</v>
      </c>
      <c r="K100" s="34">
        <v>171.66666666666666</v>
      </c>
      <c r="L100" s="34">
        <v>171.66666666666666</v>
      </c>
      <c r="M100" s="34">
        <v>171.66666666666666</v>
      </c>
      <c r="N100" s="34">
        <v>171.66666666666666</v>
      </c>
      <c r="O100" s="34">
        <v>171.66666666666666</v>
      </c>
      <c r="P100" s="34">
        <v>171.66666666666666</v>
      </c>
      <c r="Q100" s="34">
        <v>171.66666666666666</v>
      </c>
      <c r="R100" s="34">
        <v>171.66666666666666</v>
      </c>
      <c r="S100" s="34">
        <f t="shared" si="6"/>
        <v>2060.0000000000005</v>
      </c>
    </row>
    <row r="101" spans="2:19" x14ac:dyDescent="0.25">
      <c r="B101" s="32">
        <v>3000</v>
      </c>
      <c r="C101" s="32">
        <v>20408</v>
      </c>
      <c r="D101" s="32">
        <v>3233</v>
      </c>
      <c r="E101" s="33" t="s">
        <v>143</v>
      </c>
      <c r="F101" s="32" t="s">
        <v>853</v>
      </c>
      <c r="G101" s="34">
        <v>750</v>
      </c>
      <c r="H101" s="34">
        <v>750</v>
      </c>
      <c r="I101" s="34">
        <v>750</v>
      </c>
      <c r="J101" s="34">
        <v>750</v>
      </c>
      <c r="K101" s="34">
        <v>750</v>
      </c>
      <c r="L101" s="34">
        <v>750</v>
      </c>
      <c r="M101" s="34">
        <v>750</v>
      </c>
      <c r="N101" s="34">
        <v>750</v>
      </c>
      <c r="O101" s="34">
        <v>750</v>
      </c>
      <c r="P101" s="34">
        <v>750</v>
      </c>
      <c r="Q101" s="34">
        <v>750</v>
      </c>
      <c r="R101" s="34">
        <v>750</v>
      </c>
      <c r="S101" s="34">
        <f t="shared" si="6"/>
        <v>9000</v>
      </c>
    </row>
    <row r="102" spans="2:19" x14ac:dyDescent="0.25">
      <c r="B102" s="32">
        <v>3000</v>
      </c>
      <c r="C102" s="32">
        <v>20408</v>
      </c>
      <c r="D102" s="32">
        <v>3981</v>
      </c>
      <c r="E102" s="33" t="s">
        <v>147</v>
      </c>
      <c r="F102" s="32" t="s">
        <v>869</v>
      </c>
      <c r="G102" s="34">
        <v>671.44</v>
      </c>
      <c r="H102" s="34">
        <v>644.39</v>
      </c>
      <c r="I102" s="34">
        <v>622.91999999999996</v>
      </c>
      <c r="J102" s="34">
        <v>662.2</v>
      </c>
      <c r="K102" s="34">
        <v>622.91999999999996</v>
      </c>
      <c r="L102" s="34">
        <v>622.91999999999996</v>
      </c>
      <c r="M102" s="34">
        <v>671.44</v>
      </c>
      <c r="N102" s="34">
        <v>644.39</v>
      </c>
      <c r="O102" s="34">
        <v>622.91999999999996</v>
      </c>
      <c r="P102" s="34">
        <v>662.2</v>
      </c>
      <c r="Q102" s="34">
        <v>622.91999999999996</v>
      </c>
      <c r="R102" s="34">
        <v>1871.82</v>
      </c>
      <c r="S102" s="34">
        <f t="shared" si="6"/>
        <v>8942.48</v>
      </c>
    </row>
    <row r="103" spans="2:19" x14ac:dyDescent="0.25">
      <c r="B103" s="32">
        <v>3000</v>
      </c>
      <c r="C103" s="32">
        <v>20410</v>
      </c>
      <c r="D103" s="32">
        <v>3111</v>
      </c>
      <c r="E103" s="33" t="s">
        <v>135</v>
      </c>
      <c r="F103" s="32" t="s">
        <v>846</v>
      </c>
      <c r="G103" s="34">
        <v>3088.2352941176468</v>
      </c>
      <c r="H103" s="34">
        <v>3088.2352941176468</v>
      </c>
      <c r="I103" s="34">
        <v>3088.2352941176468</v>
      </c>
      <c r="J103" s="34">
        <v>3088.2352941176468</v>
      </c>
      <c r="K103" s="34">
        <v>3088.2352941176468</v>
      </c>
      <c r="L103" s="34">
        <v>3088.2352941176468</v>
      </c>
      <c r="M103" s="34">
        <v>3088.2352941176468</v>
      </c>
      <c r="N103" s="34">
        <v>3088.2352941176468</v>
      </c>
      <c r="O103" s="34">
        <v>3088.2352941176468</v>
      </c>
      <c r="P103" s="34">
        <v>3088.2352941176468</v>
      </c>
      <c r="Q103" s="34">
        <v>3088.2352941176468</v>
      </c>
      <c r="R103" s="34">
        <v>3088.2352941176468</v>
      </c>
      <c r="S103" s="34">
        <f t="shared" si="6"/>
        <v>37058.823529411762</v>
      </c>
    </row>
    <row r="104" spans="2:19" x14ac:dyDescent="0.25">
      <c r="B104" s="32">
        <v>3000</v>
      </c>
      <c r="C104" s="32">
        <v>20410</v>
      </c>
      <c r="D104" s="32">
        <v>3131</v>
      </c>
      <c r="E104" s="33" t="s">
        <v>137</v>
      </c>
      <c r="F104" s="32" t="s">
        <v>847</v>
      </c>
      <c r="G104" s="34">
        <v>1047.0588235294117</v>
      </c>
      <c r="H104" s="34">
        <v>1047.0588235294117</v>
      </c>
      <c r="I104" s="34">
        <v>1047.0588235294117</v>
      </c>
      <c r="J104" s="34">
        <v>1047.0588235294117</v>
      </c>
      <c r="K104" s="34">
        <v>1047.0588235294117</v>
      </c>
      <c r="L104" s="34">
        <v>1047.0588235294117</v>
      </c>
      <c r="M104" s="34">
        <v>1047.0588235294117</v>
      </c>
      <c r="N104" s="34">
        <v>1047.0588235294117</v>
      </c>
      <c r="O104" s="34">
        <v>1047.0588235294117</v>
      </c>
      <c r="P104" s="34">
        <v>1047.0588235294117</v>
      </c>
      <c r="Q104" s="34">
        <v>1047.0588235294117</v>
      </c>
      <c r="R104" s="34">
        <v>1047.0588235294117</v>
      </c>
      <c r="S104" s="34">
        <f t="shared" si="6"/>
        <v>12564.705882352944</v>
      </c>
    </row>
    <row r="105" spans="2:19" x14ac:dyDescent="0.25">
      <c r="B105" s="32">
        <v>3000</v>
      </c>
      <c r="C105" s="32">
        <v>20410</v>
      </c>
      <c r="D105" s="32">
        <v>3141</v>
      </c>
      <c r="E105" s="33" t="s">
        <v>139</v>
      </c>
      <c r="F105" s="32" t="s">
        <v>848</v>
      </c>
      <c r="G105" s="34">
        <v>959.16666666666663</v>
      </c>
      <c r="H105" s="34">
        <v>959.16666666666663</v>
      </c>
      <c r="I105" s="34">
        <v>959.16666666666663</v>
      </c>
      <c r="J105" s="34">
        <v>959.16666666666663</v>
      </c>
      <c r="K105" s="34">
        <v>959.16666666666663</v>
      </c>
      <c r="L105" s="34">
        <v>959.16666666666663</v>
      </c>
      <c r="M105" s="34">
        <v>959.16666666666663</v>
      </c>
      <c r="N105" s="34">
        <v>959.16666666666663</v>
      </c>
      <c r="O105" s="34">
        <v>959.16666666666663</v>
      </c>
      <c r="P105" s="34">
        <v>959.16666666666663</v>
      </c>
      <c r="Q105" s="34">
        <v>959.16666666666663</v>
      </c>
      <c r="R105" s="34">
        <v>959.16666666666663</v>
      </c>
      <c r="S105" s="34">
        <f t="shared" si="6"/>
        <v>11509.999999999998</v>
      </c>
    </row>
    <row r="106" spans="2:19" x14ac:dyDescent="0.25">
      <c r="B106" s="32">
        <v>3000</v>
      </c>
      <c r="C106" s="32">
        <v>20410</v>
      </c>
      <c r="D106" s="32">
        <v>3171</v>
      </c>
      <c r="E106" s="33" t="s">
        <v>141</v>
      </c>
      <c r="F106" s="32" t="s">
        <v>850</v>
      </c>
      <c r="G106" s="34">
        <v>171.66666666666666</v>
      </c>
      <c r="H106" s="34">
        <v>171.66666666666666</v>
      </c>
      <c r="I106" s="34">
        <v>171.66666666666666</v>
      </c>
      <c r="J106" s="34">
        <v>171.66666666666666</v>
      </c>
      <c r="K106" s="34">
        <v>171.66666666666666</v>
      </c>
      <c r="L106" s="34">
        <v>171.66666666666666</v>
      </c>
      <c r="M106" s="34">
        <v>171.66666666666666</v>
      </c>
      <c r="N106" s="34">
        <v>171.66666666666666</v>
      </c>
      <c r="O106" s="34">
        <v>171.66666666666666</v>
      </c>
      <c r="P106" s="34">
        <v>171.66666666666666</v>
      </c>
      <c r="Q106" s="34">
        <v>171.66666666666666</v>
      </c>
      <c r="R106" s="34">
        <v>171.66666666666666</v>
      </c>
      <c r="S106" s="34">
        <f t="shared" si="6"/>
        <v>2060.0000000000005</v>
      </c>
    </row>
    <row r="107" spans="2:19" x14ac:dyDescent="0.25">
      <c r="B107" s="32">
        <v>3000</v>
      </c>
      <c r="C107" s="32">
        <v>20410</v>
      </c>
      <c r="D107" s="32">
        <v>3233</v>
      </c>
      <c r="E107" s="33" t="s">
        <v>143</v>
      </c>
      <c r="F107" s="32" t="s">
        <v>853</v>
      </c>
      <c r="G107" s="34">
        <v>750</v>
      </c>
      <c r="H107" s="34">
        <v>750</v>
      </c>
      <c r="I107" s="34">
        <v>750</v>
      </c>
      <c r="J107" s="34">
        <v>750</v>
      </c>
      <c r="K107" s="34">
        <v>750</v>
      </c>
      <c r="L107" s="34">
        <v>750</v>
      </c>
      <c r="M107" s="34">
        <v>750</v>
      </c>
      <c r="N107" s="34">
        <v>750</v>
      </c>
      <c r="O107" s="34">
        <v>750</v>
      </c>
      <c r="P107" s="34">
        <v>750</v>
      </c>
      <c r="Q107" s="34">
        <v>750</v>
      </c>
      <c r="R107" s="34">
        <v>750</v>
      </c>
      <c r="S107" s="34">
        <f t="shared" si="6"/>
        <v>9000</v>
      </c>
    </row>
    <row r="108" spans="2:19" x14ac:dyDescent="0.25">
      <c r="B108" s="32">
        <v>3000</v>
      </c>
      <c r="C108" s="32">
        <v>20410</v>
      </c>
      <c r="D108" s="32">
        <v>3981</v>
      </c>
      <c r="E108" s="33" t="s">
        <v>147</v>
      </c>
      <c r="F108" s="32" t="s">
        <v>869</v>
      </c>
      <c r="G108" s="34">
        <v>702.12</v>
      </c>
      <c r="H108" s="34">
        <v>618.87</v>
      </c>
      <c r="I108" s="34">
        <v>618.87</v>
      </c>
      <c r="J108" s="34">
        <v>618.87</v>
      </c>
      <c r="K108" s="34">
        <v>618.87</v>
      </c>
      <c r="L108" s="34">
        <v>618.87</v>
      </c>
      <c r="M108" s="34">
        <v>702.12</v>
      </c>
      <c r="N108" s="34">
        <v>618.87</v>
      </c>
      <c r="O108" s="34">
        <v>618.87</v>
      </c>
      <c r="P108" s="34">
        <v>618.87</v>
      </c>
      <c r="Q108" s="34">
        <v>618.87</v>
      </c>
      <c r="R108" s="34">
        <v>1570.34</v>
      </c>
      <c r="S108" s="34">
        <f t="shared" si="6"/>
        <v>8544.41</v>
      </c>
    </row>
    <row r="109" spans="2:19" x14ac:dyDescent="0.25">
      <c r="B109" s="40"/>
      <c r="C109" s="41"/>
      <c r="D109" s="41"/>
      <c r="E109" s="42"/>
      <c r="F109" s="39" t="s">
        <v>149</v>
      </c>
      <c r="G109" s="43">
        <f>SUM(G79:G108)</f>
        <v>923703.13301960751</v>
      </c>
      <c r="H109" s="43">
        <f t="shared" ref="H109:R109" si="7">SUM(H79:H108)</f>
        <v>33158.829019607852</v>
      </c>
      <c r="I109" s="43">
        <f t="shared" si="7"/>
        <v>73248.81901960785</v>
      </c>
      <c r="J109" s="43">
        <f t="shared" si="7"/>
        <v>33202.239019607849</v>
      </c>
      <c r="K109" s="43">
        <f t="shared" si="7"/>
        <v>73097.139019607843</v>
      </c>
      <c r="L109" s="43">
        <f t="shared" si="7"/>
        <v>33113.239019607849</v>
      </c>
      <c r="M109" s="43">
        <f t="shared" si="7"/>
        <v>73426.899019607852</v>
      </c>
      <c r="N109" s="43">
        <f t="shared" si="7"/>
        <v>33158.829019607852</v>
      </c>
      <c r="O109" s="43">
        <f t="shared" si="7"/>
        <v>73248.81901960785</v>
      </c>
      <c r="P109" s="43">
        <f t="shared" si="7"/>
        <v>33202.239019607849</v>
      </c>
      <c r="Q109" s="43">
        <f t="shared" si="7"/>
        <v>73097.139019607843</v>
      </c>
      <c r="R109" s="43">
        <f t="shared" si="7"/>
        <v>42355.549019607832</v>
      </c>
      <c r="S109" s="43">
        <f t="shared" ref="S109" si="8">SUM(G109:R109)</f>
        <v>1498012.8722352935</v>
      </c>
    </row>
    <row r="110" spans="2:19" x14ac:dyDescent="0.25">
      <c r="B110" s="40"/>
      <c r="C110" s="40"/>
      <c r="D110" s="40"/>
      <c r="E110" s="40"/>
      <c r="F110" s="40"/>
      <c r="G110" s="40"/>
      <c r="H110" s="40"/>
      <c r="I110" s="40"/>
      <c r="J110" s="40"/>
      <c r="K110" s="40"/>
      <c r="L110" s="40"/>
      <c r="M110" s="40"/>
      <c r="N110" s="40"/>
      <c r="O110" s="40"/>
      <c r="P110" s="40"/>
      <c r="Q110" s="40"/>
      <c r="R110" s="40"/>
      <c r="S110" s="40"/>
    </row>
    <row r="111" spans="2:19" x14ac:dyDescent="0.25">
      <c r="B111" s="32">
        <v>5000</v>
      </c>
      <c r="C111" s="32">
        <v>20407</v>
      </c>
      <c r="D111" s="32">
        <v>5411</v>
      </c>
      <c r="E111" s="33" t="s">
        <v>901</v>
      </c>
      <c r="F111" s="32" t="s">
        <v>903</v>
      </c>
      <c r="G111" s="34">
        <v>1800000</v>
      </c>
      <c r="H111" s="34">
        <v>0</v>
      </c>
      <c r="I111" s="34">
        <v>0</v>
      </c>
      <c r="J111" s="34">
        <v>0</v>
      </c>
      <c r="K111" s="34">
        <v>0</v>
      </c>
      <c r="L111" s="34">
        <v>0</v>
      </c>
      <c r="M111" s="34">
        <v>0</v>
      </c>
      <c r="N111" s="34">
        <v>0</v>
      </c>
      <c r="O111" s="34">
        <v>0</v>
      </c>
      <c r="P111" s="34">
        <v>0</v>
      </c>
      <c r="Q111" s="34">
        <v>0</v>
      </c>
      <c r="R111" s="34">
        <v>0</v>
      </c>
      <c r="S111" s="34">
        <f t="shared" ref="S111:S112" si="9">SUM(G111:R111)</f>
        <v>1800000</v>
      </c>
    </row>
    <row r="112" spans="2:19" x14ac:dyDescent="0.25">
      <c r="B112" s="40"/>
      <c r="C112" s="41"/>
      <c r="D112" s="41"/>
      <c r="E112" s="42"/>
      <c r="F112" s="39" t="s">
        <v>870</v>
      </c>
      <c r="G112" s="43">
        <f>SUM(G111)</f>
        <v>1800000</v>
      </c>
      <c r="H112" s="43">
        <f t="shared" ref="H112:R112" si="10">SUM(H111)</f>
        <v>0</v>
      </c>
      <c r="I112" s="43">
        <f t="shared" si="10"/>
        <v>0</v>
      </c>
      <c r="J112" s="43">
        <f t="shared" si="10"/>
        <v>0</v>
      </c>
      <c r="K112" s="43">
        <f t="shared" si="10"/>
        <v>0</v>
      </c>
      <c r="L112" s="43">
        <f t="shared" si="10"/>
        <v>0</v>
      </c>
      <c r="M112" s="43">
        <f t="shared" si="10"/>
        <v>0</v>
      </c>
      <c r="N112" s="43">
        <f t="shared" si="10"/>
        <v>0</v>
      </c>
      <c r="O112" s="43">
        <f t="shared" si="10"/>
        <v>0</v>
      </c>
      <c r="P112" s="43">
        <f t="shared" si="10"/>
        <v>0</v>
      </c>
      <c r="Q112" s="43">
        <f t="shared" si="10"/>
        <v>0</v>
      </c>
      <c r="R112" s="43">
        <f t="shared" si="10"/>
        <v>0</v>
      </c>
      <c r="S112" s="43">
        <f t="shared" si="9"/>
        <v>1800000</v>
      </c>
    </row>
    <row r="113" spans="2:19" x14ac:dyDescent="0.25">
      <c r="B113" s="40"/>
      <c r="C113" s="40"/>
      <c r="D113" s="40"/>
      <c r="E113" s="40"/>
      <c r="F113" s="40"/>
      <c r="G113" s="40"/>
      <c r="H113" s="40"/>
      <c r="I113" s="40"/>
      <c r="J113" s="40"/>
      <c r="K113" s="40"/>
      <c r="L113" s="40"/>
      <c r="M113" s="40"/>
      <c r="N113" s="40"/>
      <c r="O113" s="40"/>
      <c r="P113" s="40"/>
      <c r="Q113" s="40"/>
      <c r="R113" s="40"/>
      <c r="S113" s="40"/>
    </row>
    <row r="114" spans="2:19" x14ac:dyDescent="0.25">
      <c r="B114" s="32">
        <v>7000</v>
      </c>
      <c r="C114" s="32">
        <v>20410</v>
      </c>
      <c r="D114" s="32">
        <v>7994</v>
      </c>
      <c r="E114" s="33" t="s">
        <v>902</v>
      </c>
      <c r="F114" s="32" t="s">
        <v>904</v>
      </c>
      <c r="G114" s="34">
        <v>764975.5</v>
      </c>
      <c r="H114" s="34">
        <v>0</v>
      </c>
      <c r="I114" s="34">
        <v>0</v>
      </c>
      <c r="J114" s="34">
        <v>0</v>
      </c>
      <c r="K114" s="34">
        <v>0</v>
      </c>
      <c r="L114" s="34">
        <v>0</v>
      </c>
      <c r="M114" s="34">
        <v>0</v>
      </c>
      <c r="N114" s="34">
        <v>0</v>
      </c>
      <c r="O114" s="34">
        <v>0</v>
      </c>
      <c r="P114" s="34">
        <v>0</v>
      </c>
      <c r="Q114" s="34">
        <v>0</v>
      </c>
      <c r="R114" s="34">
        <v>0</v>
      </c>
      <c r="S114" s="34">
        <f t="shared" ref="S114:S115" si="11">SUM(G114:R114)</f>
        <v>764975.5</v>
      </c>
    </row>
    <row r="115" spans="2:19" x14ac:dyDescent="0.25">
      <c r="B115" s="40"/>
      <c r="C115" s="41"/>
      <c r="D115" s="41"/>
      <c r="E115" s="42"/>
      <c r="F115" s="39" t="s">
        <v>870</v>
      </c>
      <c r="G115" s="43">
        <f>SUM(G114)</f>
        <v>764975.5</v>
      </c>
      <c r="H115" s="43">
        <f t="shared" ref="H115:R115" si="12">SUM(H114)</f>
        <v>0</v>
      </c>
      <c r="I115" s="43">
        <f t="shared" si="12"/>
        <v>0</v>
      </c>
      <c r="J115" s="43">
        <f t="shared" si="12"/>
        <v>0</v>
      </c>
      <c r="K115" s="43">
        <f t="shared" si="12"/>
        <v>0</v>
      </c>
      <c r="L115" s="43">
        <f t="shared" si="12"/>
        <v>0</v>
      </c>
      <c r="M115" s="43">
        <f t="shared" si="12"/>
        <v>0</v>
      </c>
      <c r="N115" s="43">
        <f t="shared" si="12"/>
        <v>0</v>
      </c>
      <c r="O115" s="43">
        <f t="shared" si="12"/>
        <v>0</v>
      </c>
      <c r="P115" s="43">
        <f t="shared" si="12"/>
        <v>0</v>
      </c>
      <c r="Q115" s="43">
        <f t="shared" si="12"/>
        <v>0</v>
      </c>
      <c r="R115" s="43">
        <f t="shared" si="12"/>
        <v>0</v>
      </c>
      <c r="S115" s="43">
        <f t="shared" si="11"/>
        <v>764975.5</v>
      </c>
    </row>
    <row r="116" spans="2:19" x14ac:dyDescent="0.25">
      <c r="B116" s="40"/>
      <c r="C116" s="40"/>
      <c r="D116" s="40"/>
      <c r="E116" s="40"/>
      <c r="F116" s="40"/>
      <c r="G116" s="40"/>
      <c r="H116" s="40"/>
      <c r="I116" s="40"/>
      <c r="J116" s="40"/>
      <c r="K116" s="40"/>
      <c r="L116" s="40"/>
      <c r="M116" s="40"/>
      <c r="N116" s="40"/>
      <c r="O116" s="40"/>
      <c r="P116" s="40"/>
      <c r="Q116" s="40"/>
      <c r="R116" s="40"/>
      <c r="S116" s="40"/>
    </row>
    <row r="117" spans="2:19" x14ac:dyDescent="0.25">
      <c r="B117" s="40"/>
      <c r="C117" s="40"/>
      <c r="D117" s="40"/>
      <c r="E117" s="40"/>
      <c r="F117" s="39" t="s">
        <v>150</v>
      </c>
      <c r="G117" s="43">
        <f>+G66+G77+G109+G112+G115</f>
        <v>4565028.5700029405</v>
      </c>
      <c r="H117" s="43">
        <f t="shared" ref="H117:R117" si="13">+H66+H77+H109+H112+H115</f>
        <v>481104.8660029411</v>
      </c>
      <c r="I117" s="43">
        <f t="shared" si="13"/>
        <v>525694.29600294109</v>
      </c>
      <c r="J117" s="43">
        <f t="shared" si="13"/>
        <v>483318.91600294109</v>
      </c>
      <c r="K117" s="43">
        <f t="shared" si="13"/>
        <v>517958.54600294109</v>
      </c>
      <c r="L117" s="43">
        <f t="shared" si="13"/>
        <v>492423.77600294107</v>
      </c>
      <c r="M117" s="43">
        <f t="shared" si="13"/>
        <v>534776.83600294113</v>
      </c>
      <c r="N117" s="43">
        <f t="shared" si="13"/>
        <v>481104.8660029411</v>
      </c>
      <c r="O117" s="43">
        <f t="shared" si="13"/>
        <v>525694.29600294109</v>
      </c>
      <c r="P117" s="43">
        <f t="shared" si="13"/>
        <v>483318.91600294109</v>
      </c>
      <c r="Q117" s="43">
        <f t="shared" si="13"/>
        <v>517958.54600294109</v>
      </c>
      <c r="R117" s="43">
        <f t="shared" si="13"/>
        <v>1016110.376002941</v>
      </c>
      <c r="S117" s="43">
        <f t="shared" ref="S117" si="14">SUM(G117:R117)</f>
        <v>10624492.806035293</v>
      </c>
    </row>
    <row r="118" spans="2:19" x14ac:dyDescent="0.25">
      <c r="B118" s="40"/>
      <c r="C118" s="40"/>
      <c r="D118" s="40"/>
      <c r="E118" s="40"/>
      <c r="F118" s="40"/>
      <c r="G118" s="40"/>
      <c r="H118" s="40"/>
      <c r="I118" s="40"/>
      <c r="J118" s="40"/>
      <c r="K118" s="40"/>
      <c r="L118" s="40"/>
      <c r="M118" s="40"/>
      <c r="N118" s="40"/>
      <c r="O118" s="40"/>
      <c r="P118" s="40"/>
      <c r="Q118" s="40"/>
      <c r="R118" s="40"/>
      <c r="S118" s="40"/>
    </row>
    <row r="119" spans="2:19" x14ac:dyDescent="0.25">
      <c r="B119" s="40"/>
      <c r="C119" s="40"/>
      <c r="D119" s="40"/>
      <c r="E119" s="40"/>
      <c r="F119" s="40"/>
      <c r="G119" s="40"/>
      <c r="H119" s="40"/>
      <c r="I119" s="40"/>
      <c r="J119" s="40"/>
      <c r="K119" s="40"/>
      <c r="L119" s="40"/>
      <c r="M119" s="40"/>
      <c r="N119" s="40"/>
      <c r="O119" s="40"/>
      <c r="P119" s="40"/>
      <c r="Q119" s="40"/>
      <c r="R119" s="40"/>
      <c r="S119" s="40"/>
    </row>
    <row r="120" spans="2:19" x14ac:dyDescent="0.25">
      <c r="B120" s="40"/>
      <c r="C120" s="40"/>
      <c r="D120" s="40"/>
      <c r="E120" s="40"/>
      <c r="F120" s="40"/>
      <c r="G120" s="40"/>
      <c r="H120" s="40"/>
      <c r="I120" s="40"/>
      <c r="J120" s="40"/>
      <c r="K120" s="40"/>
      <c r="L120" s="40"/>
      <c r="M120" s="40"/>
      <c r="N120" s="40"/>
      <c r="O120" s="40"/>
      <c r="P120" s="40"/>
      <c r="Q120" s="40"/>
      <c r="R120" s="40"/>
      <c r="S120" s="40"/>
    </row>
    <row r="121" spans="2:19" x14ac:dyDescent="0.25">
      <c r="B121" s="40"/>
      <c r="C121" s="40"/>
      <c r="D121" s="40"/>
      <c r="E121" s="40"/>
      <c r="F121" s="40"/>
      <c r="G121" s="40"/>
      <c r="H121" s="40"/>
      <c r="I121" s="40"/>
      <c r="J121" s="40"/>
      <c r="K121" s="40"/>
      <c r="L121" s="40"/>
      <c r="M121" s="40"/>
      <c r="N121" s="40"/>
      <c r="O121" s="40"/>
      <c r="P121" s="40"/>
      <c r="Q121" s="40"/>
      <c r="R121" s="40"/>
      <c r="S121" s="40"/>
    </row>
    <row r="122" spans="2:19" x14ac:dyDescent="0.25">
      <c r="B122" s="40"/>
      <c r="C122" s="40"/>
      <c r="D122" s="40"/>
      <c r="E122" s="40"/>
      <c r="F122" s="40"/>
      <c r="G122" s="40"/>
      <c r="H122" s="40"/>
      <c r="I122" s="40"/>
      <c r="J122" s="40"/>
      <c r="K122" s="40"/>
      <c r="L122" s="40"/>
      <c r="M122" s="40"/>
      <c r="N122" s="40"/>
      <c r="O122" s="40"/>
      <c r="P122" s="40"/>
      <c r="Q122" s="40"/>
      <c r="R122" s="40"/>
      <c r="S122" s="40"/>
    </row>
    <row r="123" spans="2:19" x14ac:dyDescent="0.25">
      <c r="B123" s="40"/>
      <c r="C123" s="40"/>
      <c r="D123" s="40"/>
      <c r="E123" s="40"/>
      <c r="F123" s="40"/>
      <c r="G123" s="40"/>
      <c r="H123" s="40"/>
      <c r="I123" s="40"/>
      <c r="J123" s="40"/>
      <c r="K123" s="40"/>
      <c r="L123" s="40"/>
      <c r="M123" s="40"/>
      <c r="N123" s="40"/>
      <c r="O123" s="40"/>
      <c r="P123" s="40"/>
      <c r="Q123" s="40"/>
      <c r="R123" s="40"/>
      <c r="S123" s="40"/>
    </row>
    <row r="124" spans="2:19" x14ac:dyDescent="0.25">
      <c r="B124" s="40"/>
      <c r="C124" s="40"/>
      <c r="D124" s="40"/>
      <c r="E124" s="40"/>
      <c r="F124" s="40"/>
      <c r="G124" s="40"/>
      <c r="H124" s="40"/>
      <c r="I124" s="40"/>
      <c r="J124" s="40"/>
      <c r="K124" s="40"/>
      <c r="L124" s="40"/>
      <c r="M124" s="40"/>
      <c r="N124" s="40"/>
      <c r="O124" s="40"/>
      <c r="P124" s="40"/>
      <c r="Q124" s="40"/>
      <c r="R124" s="40"/>
      <c r="S124" s="40"/>
    </row>
    <row r="125" spans="2:19" x14ac:dyDescent="0.25">
      <c r="B125" s="40"/>
      <c r="C125" s="40"/>
      <c r="D125" s="40"/>
      <c r="E125" s="40"/>
      <c r="F125" s="40"/>
      <c r="G125" s="40"/>
      <c r="H125" s="40"/>
      <c r="I125" s="40"/>
      <c r="J125" s="40"/>
      <c r="K125" s="40"/>
      <c r="L125" s="40"/>
      <c r="M125" s="40"/>
      <c r="N125" s="40"/>
      <c r="O125" s="40"/>
      <c r="P125" s="40"/>
      <c r="Q125" s="40"/>
      <c r="R125" s="40"/>
      <c r="S125" s="40"/>
    </row>
    <row r="126" spans="2:19" x14ac:dyDescent="0.25">
      <c r="B126" s="40"/>
      <c r="C126" s="40"/>
      <c r="D126" s="40"/>
      <c r="E126" s="40"/>
      <c r="F126" s="40"/>
      <c r="G126" s="40"/>
      <c r="H126" s="40"/>
      <c r="I126" s="40"/>
      <c r="J126" s="40"/>
      <c r="K126" s="40"/>
      <c r="L126" s="40"/>
      <c r="M126" s="40"/>
      <c r="N126" s="40"/>
      <c r="O126" s="40"/>
      <c r="P126" s="40"/>
      <c r="Q126" s="40"/>
      <c r="R126" s="40"/>
      <c r="S126" s="40"/>
    </row>
    <row r="127" spans="2:19" x14ac:dyDescent="0.25">
      <c r="B127" s="40"/>
      <c r="C127" s="40"/>
      <c r="D127" s="40"/>
      <c r="E127" s="40"/>
      <c r="F127" s="40"/>
      <c r="G127" s="40"/>
      <c r="H127" s="40"/>
      <c r="I127" s="40"/>
      <c r="J127" s="40"/>
      <c r="K127" s="40"/>
      <c r="L127" s="40"/>
      <c r="M127" s="40"/>
      <c r="N127" s="40"/>
      <c r="O127" s="40"/>
      <c r="P127" s="40"/>
      <c r="Q127" s="40"/>
      <c r="R127" s="40"/>
      <c r="S127" s="40"/>
    </row>
    <row r="128" spans="2:19" x14ac:dyDescent="0.25">
      <c r="B128" s="40"/>
      <c r="C128" s="40"/>
      <c r="D128" s="40"/>
      <c r="E128" s="40"/>
      <c r="F128" s="40"/>
      <c r="G128" s="40"/>
      <c r="H128" s="40"/>
      <c r="I128" s="40"/>
      <c r="J128" s="40"/>
      <c r="K128" s="40"/>
      <c r="L128" s="40"/>
      <c r="M128" s="40"/>
      <c r="N128" s="40"/>
      <c r="O128" s="40"/>
      <c r="P128" s="40"/>
      <c r="Q128" s="40"/>
      <c r="R128" s="40"/>
      <c r="S128" s="40"/>
    </row>
    <row r="129" spans="2:19" x14ac:dyDescent="0.25">
      <c r="B129" s="40"/>
      <c r="C129" s="40"/>
      <c r="D129" s="40"/>
      <c r="E129" s="40"/>
      <c r="F129" s="40"/>
      <c r="G129" s="40"/>
      <c r="H129" s="40"/>
      <c r="I129" s="40"/>
      <c r="J129" s="40"/>
      <c r="K129" s="40"/>
      <c r="L129" s="40"/>
      <c r="M129" s="40"/>
      <c r="N129" s="40"/>
      <c r="O129" s="40"/>
      <c r="P129" s="40"/>
      <c r="Q129" s="40"/>
      <c r="R129" s="40"/>
      <c r="S129" s="40"/>
    </row>
    <row r="130" spans="2:19" x14ac:dyDescent="0.25">
      <c r="B130" s="40"/>
      <c r="C130" s="40"/>
      <c r="D130" s="40"/>
      <c r="E130" s="40"/>
      <c r="F130" s="40"/>
      <c r="G130" s="40"/>
      <c r="H130" s="40"/>
      <c r="I130" s="40"/>
      <c r="J130" s="40"/>
      <c r="K130" s="40"/>
      <c r="L130" s="40"/>
      <c r="M130" s="40"/>
      <c r="N130" s="40"/>
      <c r="O130" s="40"/>
      <c r="P130" s="40"/>
      <c r="Q130" s="40"/>
      <c r="R130" s="40"/>
      <c r="S130" s="40"/>
    </row>
    <row r="131" spans="2:19" x14ac:dyDescent="0.25">
      <c r="B131" s="40"/>
      <c r="C131" s="40"/>
      <c r="D131" s="40"/>
      <c r="E131" s="40"/>
      <c r="F131" s="40"/>
      <c r="G131" s="40"/>
      <c r="H131" s="40"/>
      <c r="I131" s="40"/>
      <c r="J131" s="40"/>
      <c r="K131" s="40"/>
      <c r="L131" s="40"/>
      <c r="M131" s="40"/>
      <c r="N131" s="40"/>
      <c r="O131" s="40"/>
      <c r="P131" s="40"/>
      <c r="Q131" s="40"/>
      <c r="R131" s="40"/>
      <c r="S131" s="40"/>
    </row>
    <row r="132" spans="2:19" x14ac:dyDescent="0.25">
      <c r="B132" s="40"/>
      <c r="C132" s="40"/>
      <c r="D132" s="40"/>
      <c r="E132" s="40"/>
      <c r="F132" s="40"/>
      <c r="G132" s="40"/>
      <c r="H132" s="40"/>
      <c r="I132" s="40"/>
      <c r="J132" s="40"/>
      <c r="K132" s="40"/>
      <c r="L132" s="40"/>
      <c r="M132" s="40"/>
      <c r="N132" s="40"/>
      <c r="O132" s="40"/>
      <c r="P132" s="40"/>
      <c r="Q132" s="40"/>
      <c r="R132" s="40"/>
      <c r="S132" s="40"/>
    </row>
    <row r="133" spans="2:19" x14ac:dyDescent="0.25">
      <c r="B133" s="40"/>
      <c r="C133" s="40"/>
      <c r="D133" s="40"/>
      <c r="E133" s="40"/>
      <c r="F133" s="40"/>
      <c r="G133" s="40"/>
      <c r="H133" s="40"/>
      <c r="I133" s="40"/>
      <c r="J133" s="40"/>
      <c r="K133" s="40"/>
      <c r="L133" s="40"/>
      <c r="M133" s="40"/>
      <c r="N133" s="40"/>
      <c r="O133" s="40"/>
      <c r="P133" s="40"/>
      <c r="Q133" s="40"/>
      <c r="R133" s="40"/>
      <c r="S133" s="40"/>
    </row>
    <row r="134" spans="2:19" x14ac:dyDescent="0.25">
      <c r="B134" s="40"/>
      <c r="C134" s="40"/>
      <c r="D134" s="40"/>
      <c r="E134" s="40"/>
      <c r="F134" s="40"/>
      <c r="G134" s="40"/>
      <c r="H134" s="40"/>
      <c r="I134" s="40"/>
      <c r="J134" s="40"/>
      <c r="K134" s="40"/>
      <c r="L134" s="40"/>
      <c r="M134" s="40"/>
      <c r="N134" s="40"/>
      <c r="O134" s="40"/>
      <c r="P134" s="40"/>
      <c r="Q134" s="40"/>
      <c r="R134" s="40"/>
      <c r="S134" s="40"/>
    </row>
    <row r="135" spans="2:19" x14ac:dyDescent="0.25">
      <c r="B135" s="40"/>
      <c r="C135" s="40"/>
      <c r="D135" s="40"/>
      <c r="E135" s="40"/>
      <c r="F135" s="40"/>
      <c r="G135" s="40"/>
      <c r="H135" s="40"/>
      <c r="I135" s="40"/>
      <c r="J135" s="40"/>
      <c r="K135" s="40"/>
      <c r="L135" s="40"/>
      <c r="M135" s="40"/>
      <c r="N135" s="40"/>
      <c r="O135" s="40"/>
      <c r="P135" s="40"/>
      <c r="Q135" s="40"/>
      <c r="R135" s="40"/>
      <c r="S135" s="40"/>
    </row>
    <row r="136" spans="2:19" x14ac:dyDescent="0.25">
      <c r="B136" s="40"/>
      <c r="C136" s="40"/>
      <c r="D136" s="40"/>
      <c r="E136" s="40"/>
      <c r="F136" s="40"/>
      <c r="G136" s="40"/>
      <c r="H136" s="40"/>
      <c r="I136" s="40"/>
      <c r="J136" s="40"/>
      <c r="K136" s="40"/>
      <c r="L136" s="40"/>
      <c r="M136" s="40"/>
      <c r="N136" s="40"/>
      <c r="O136" s="40"/>
      <c r="P136" s="40"/>
      <c r="Q136" s="40"/>
      <c r="R136" s="40"/>
      <c r="S136" s="40"/>
    </row>
    <row r="137" spans="2:19" x14ac:dyDescent="0.25">
      <c r="B137" s="40"/>
      <c r="C137" s="40"/>
      <c r="D137" s="40"/>
      <c r="E137" s="40"/>
      <c r="F137" s="40"/>
      <c r="G137" s="40"/>
      <c r="H137" s="40"/>
      <c r="I137" s="40"/>
      <c r="J137" s="40"/>
      <c r="K137" s="40"/>
      <c r="L137" s="40"/>
      <c r="M137" s="40"/>
      <c r="N137" s="40"/>
      <c r="O137" s="40"/>
      <c r="P137" s="40"/>
      <c r="Q137" s="40"/>
      <c r="R137" s="40"/>
      <c r="S137" s="40"/>
    </row>
    <row r="138" spans="2:19" x14ac:dyDescent="0.25">
      <c r="B138" s="40"/>
      <c r="C138" s="40"/>
      <c r="D138" s="40"/>
      <c r="E138" s="40"/>
      <c r="F138" s="40"/>
      <c r="G138" s="40"/>
      <c r="H138" s="40"/>
      <c r="I138" s="40"/>
      <c r="J138" s="40"/>
      <c r="K138" s="40"/>
      <c r="L138" s="40"/>
      <c r="M138" s="40"/>
      <c r="N138" s="40"/>
      <c r="O138" s="40"/>
      <c r="P138" s="40"/>
      <c r="Q138" s="40"/>
      <c r="R138" s="40"/>
      <c r="S138" s="40"/>
    </row>
    <row r="139" spans="2:19" x14ac:dyDescent="0.25">
      <c r="B139" s="40"/>
      <c r="C139" s="40"/>
      <c r="D139" s="40"/>
      <c r="E139" s="40"/>
      <c r="F139" s="40"/>
      <c r="G139" s="40"/>
      <c r="H139" s="40"/>
      <c r="I139" s="40"/>
      <c r="J139" s="40"/>
      <c r="K139" s="40"/>
      <c r="L139" s="40"/>
      <c r="M139" s="40"/>
      <c r="N139" s="40"/>
      <c r="O139" s="40"/>
      <c r="P139" s="40"/>
      <c r="Q139" s="40"/>
      <c r="R139" s="40"/>
      <c r="S139" s="40"/>
    </row>
    <row r="140" spans="2:19" x14ac:dyDescent="0.25">
      <c r="B140" s="40"/>
      <c r="C140" s="40"/>
      <c r="D140" s="40"/>
      <c r="E140" s="40"/>
      <c r="F140" s="40"/>
      <c r="G140" s="40"/>
      <c r="H140" s="40"/>
      <c r="I140" s="40"/>
      <c r="J140" s="40"/>
      <c r="K140" s="40"/>
      <c r="L140" s="40"/>
      <c r="M140" s="40"/>
      <c r="N140" s="40"/>
      <c r="O140" s="40"/>
      <c r="P140" s="40"/>
      <c r="Q140" s="40"/>
      <c r="R140" s="40"/>
      <c r="S140" s="40"/>
    </row>
    <row r="141" spans="2:19" x14ac:dyDescent="0.25">
      <c r="B141" s="40"/>
      <c r="C141" s="40"/>
      <c r="D141" s="40"/>
      <c r="E141" s="40"/>
      <c r="F141" s="40"/>
      <c r="G141" s="40"/>
      <c r="H141" s="40"/>
      <c r="I141" s="40"/>
      <c r="J141" s="40"/>
      <c r="K141" s="40"/>
      <c r="L141" s="40"/>
      <c r="M141" s="40"/>
      <c r="N141" s="40"/>
      <c r="O141" s="40"/>
      <c r="P141" s="40"/>
      <c r="Q141" s="40"/>
      <c r="R141" s="40"/>
      <c r="S141" s="40"/>
    </row>
    <row r="142" spans="2:19" x14ac:dyDescent="0.25">
      <c r="B142" s="40"/>
      <c r="C142" s="40"/>
      <c r="D142" s="40"/>
      <c r="E142" s="40"/>
      <c r="F142" s="40"/>
      <c r="G142" s="40"/>
      <c r="H142" s="40"/>
      <c r="I142" s="40"/>
      <c r="J142" s="40"/>
      <c r="K142" s="40"/>
      <c r="L142" s="40"/>
      <c r="M142" s="40"/>
      <c r="N142" s="40"/>
      <c r="O142" s="40"/>
      <c r="P142" s="40"/>
      <c r="Q142" s="40"/>
      <c r="R142" s="40"/>
      <c r="S142" s="40"/>
    </row>
    <row r="143" spans="2:19" x14ac:dyDescent="0.25">
      <c r="B143" s="40"/>
      <c r="C143" s="40"/>
      <c r="D143" s="40"/>
      <c r="E143" s="40"/>
      <c r="F143" s="40"/>
      <c r="G143" s="40"/>
      <c r="H143" s="40"/>
      <c r="I143" s="40"/>
      <c r="J143" s="40"/>
      <c r="K143" s="40"/>
      <c r="L143" s="40"/>
      <c r="M143" s="40"/>
      <c r="N143" s="40"/>
      <c r="O143" s="40"/>
      <c r="P143" s="40"/>
      <c r="Q143" s="40"/>
      <c r="R143" s="40"/>
      <c r="S143" s="40"/>
    </row>
    <row r="144" spans="2:19" x14ac:dyDescent="0.25">
      <c r="B144" s="40"/>
      <c r="C144" s="40"/>
      <c r="D144" s="40"/>
      <c r="E144" s="40"/>
      <c r="F144" s="40"/>
      <c r="G144" s="40"/>
      <c r="H144" s="40"/>
      <c r="I144" s="40"/>
      <c r="J144" s="40"/>
      <c r="K144" s="40"/>
      <c r="L144" s="40"/>
      <c r="M144" s="40"/>
      <c r="N144" s="40"/>
      <c r="O144" s="40"/>
      <c r="P144" s="40"/>
      <c r="Q144" s="40"/>
      <c r="R144" s="40"/>
      <c r="S144" s="40"/>
    </row>
    <row r="145" spans="2:19" x14ac:dyDescent="0.25">
      <c r="B145" s="40"/>
      <c r="C145" s="40"/>
      <c r="D145" s="40"/>
      <c r="E145" s="40"/>
      <c r="F145" s="40"/>
      <c r="G145" s="40"/>
      <c r="H145" s="40"/>
      <c r="I145" s="40"/>
      <c r="J145" s="40"/>
      <c r="K145" s="40"/>
      <c r="L145" s="40"/>
      <c r="M145" s="40"/>
      <c r="N145" s="40"/>
      <c r="O145" s="40"/>
      <c r="P145" s="40"/>
      <c r="Q145" s="40"/>
      <c r="R145" s="40"/>
      <c r="S145" s="40"/>
    </row>
    <row r="146" spans="2:19" x14ac:dyDescent="0.25">
      <c r="B146" s="40"/>
      <c r="C146" s="40"/>
      <c r="D146" s="40"/>
      <c r="E146" s="40"/>
      <c r="F146" s="40"/>
      <c r="G146" s="40"/>
      <c r="H146" s="40"/>
      <c r="I146" s="40"/>
      <c r="J146" s="40"/>
      <c r="K146" s="40"/>
      <c r="L146" s="40"/>
      <c r="M146" s="40"/>
      <c r="N146" s="40"/>
      <c r="O146" s="40"/>
      <c r="P146" s="40"/>
      <c r="Q146" s="40"/>
      <c r="R146" s="40"/>
      <c r="S146" s="40"/>
    </row>
    <row r="147" spans="2:19" x14ac:dyDescent="0.25">
      <c r="B147" s="40"/>
      <c r="C147" s="40"/>
      <c r="D147" s="40"/>
      <c r="E147" s="40"/>
      <c r="F147" s="40"/>
      <c r="G147" s="40"/>
      <c r="H147" s="40"/>
      <c r="I147" s="40"/>
      <c r="J147" s="40"/>
      <c r="K147" s="40"/>
      <c r="L147" s="40"/>
      <c r="M147" s="40"/>
      <c r="N147" s="40"/>
      <c r="O147" s="40"/>
      <c r="P147" s="40"/>
      <c r="Q147" s="40"/>
      <c r="R147" s="40"/>
      <c r="S147" s="40"/>
    </row>
    <row r="148" spans="2:19" x14ac:dyDescent="0.25">
      <c r="B148" s="40"/>
      <c r="C148" s="40"/>
      <c r="D148" s="40"/>
      <c r="E148" s="40"/>
      <c r="F148" s="40"/>
      <c r="G148" s="40"/>
      <c r="H148" s="40"/>
      <c r="I148" s="40"/>
      <c r="J148" s="40"/>
      <c r="K148" s="40"/>
      <c r="L148" s="40"/>
      <c r="M148" s="40"/>
      <c r="N148" s="40"/>
      <c r="O148" s="40"/>
      <c r="P148" s="40"/>
      <c r="Q148" s="40"/>
      <c r="R148" s="40"/>
      <c r="S148" s="40"/>
    </row>
    <row r="149" spans="2:19" x14ac:dyDescent="0.25">
      <c r="B149" s="40"/>
      <c r="C149" s="40"/>
      <c r="D149" s="40"/>
      <c r="E149" s="40"/>
      <c r="F149" s="40"/>
      <c r="G149" s="40"/>
      <c r="H149" s="40"/>
      <c r="I149" s="40"/>
      <c r="J149" s="40"/>
      <c r="K149" s="40"/>
      <c r="L149" s="40"/>
      <c r="M149" s="40"/>
      <c r="N149" s="40"/>
      <c r="O149" s="40"/>
      <c r="P149" s="40"/>
      <c r="Q149" s="40"/>
      <c r="R149" s="40"/>
      <c r="S149" s="40"/>
    </row>
    <row r="150" spans="2:19" x14ac:dyDescent="0.25">
      <c r="B150" s="40"/>
      <c r="C150" s="40"/>
      <c r="D150" s="40"/>
      <c r="E150" s="40"/>
      <c r="F150" s="40"/>
      <c r="G150" s="40"/>
      <c r="H150" s="40"/>
      <c r="I150" s="40"/>
      <c r="J150" s="40"/>
      <c r="K150" s="40"/>
      <c r="L150" s="40"/>
      <c r="M150" s="40"/>
      <c r="N150" s="40"/>
      <c r="O150" s="40"/>
      <c r="P150" s="40"/>
      <c r="Q150" s="40"/>
      <c r="R150" s="40"/>
      <c r="S150" s="40"/>
    </row>
    <row r="151" spans="2:19" x14ac:dyDescent="0.25">
      <c r="B151" s="40"/>
      <c r="C151" s="40"/>
      <c r="D151" s="40"/>
      <c r="E151" s="40"/>
      <c r="F151" s="40"/>
      <c r="G151" s="40"/>
      <c r="H151" s="40"/>
      <c r="I151" s="40"/>
      <c r="J151" s="40"/>
      <c r="K151" s="40"/>
      <c r="L151" s="40"/>
      <c r="M151" s="40"/>
      <c r="N151" s="40"/>
      <c r="O151" s="40"/>
      <c r="P151" s="40"/>
      <c r="Q151" s="40"/>
      <c r="R151" s="40"/>
      <c r="S151" s="40"/>
    </row>
    <row r="152" spans="2:19" x14ac:dyDescent="0.25">
      <c r="B152" s="40"/>
      <c r="C152" s="40"/>
      <c r="D152" s="40"/>
      <c r="E152" s="40"/>
      <c r="F152" s="40"/>
      <c r="G152" s="40"/>
      <c r="H152" s="40"/>
      <c r="I152" s="40"/>
      <c r="J152" s="40"/>
      <c r="K152" s="40"/>
      <c r="L152" s="40"/>
      <c r="M152" s="40"/>
      <c r="N152" s="40"/>
      <c r="O152" s="40"/>
      <c r="P152" s="40"/>
      <c r="Q152" s="40"/>
      <c r="R152" s="40"/>
      <c r="S152" s="40"/>
    </row>
    <row r="153" spans="2:19" x14ac:dyDescent="0.25">
      <c r="B153" s="40"/>
      <c r="C153" s="40"/>
      <c r="D153" s="40"/>
      <c r="E153" s="40"/>
      <c r="F153" s="40"/>
      <c r="G153" s="40"/>
      <c r="H153" s="40"/>
      <c r="I153" s="40"/>
      <c r="J153" s="40"/>
      <c r="K153" s="40"/>
      <c r="L153" s="40"/>
      <c r="M153" s="40"/>
      <c r="N153" s="40"/>
      <c r="O153" s="40"/>
      <c r="P153" s="40"/>
      <c r="Q153" s="40"/>
      <c r="R153" s="40"/>
      <c r="S153" s="40"/>
    </row>
    <row r="154" spans="2:19" x14ac:dyDescent="0.25">
      <c r="B154" s="40"/>
      <c r="C154" s="40"/>
      <c r="D154" s="40"/>
      <c r="E154" s="40"/>
      <c r="F154" s="40"/>
      <c r="G154" s="40"/>
      <c r="H154" s="40"/>
      <c r="I154" s="40"/>
      <c r="J154" s="40"/>
      <c r="K154" s="40"/>
      <c r="L154" s="40"/>
      <c r="M154" s="40"/>
      <c r="N154" s="40"/>
      <c r="O154" s="40"/>
      <c r="P154" s="40"/>
      <c r="Q154" s="40"/>
      <c r="R154" s="40"/>
      <c r="S154" s="40"/>
    </row>
    <row r="155" spans="2:19" x14ac:dyDescent="0.25">
      <c r="B155" s="40"/>
      <c r="C155" s="40"/>
      <c r="D155" s="40"/>
      <c r="E155" s="40"/>
      <c r="F155" s="40"/>
      <c r="G155" s="40"/>
      <c r="H155" s="40"/>
      <c r="I155" s="40"/>
      <c r="J155" s="40"/>
      <c r="K155" s="40"/>
      <c r="L155" s="40"/>
      <c r="M155" s="40"/>
      <c r="N155" s="40"/>
      <c r="O155" s="40"/>
      <c r="P155" s="40"/>
      <c r="Q155" s="40"/>
      <c r="R155" s="40"/>
      <c r="S155" s="40"/>
    </row>
    <row r="156" spans="2:19" x14ac:dyDescent="0.25">
      <c r="B156" s="40"/>
      <c r="C156" s="40"/>
      <c r="D156" s="40"/>
      <c r="E156" s="40"/>
      <c r="F156" s="40"/>
      <c r="G156" s="40"/>
      <c r="H156" s="40"/>
      <c r="I156" s="40"/>
      <c r="J156" s="40"/>
      <c r="K156" s="40"/>
      <c r="L156" s="40"/>
      <c r="M156" s="40"/>
      <c r="N156" s="40"/>
      <c r="O156" s="40"/>
      <c r="P156" s="40"/>
      <c r="Q156" s="40"/>
      <c r="R156" s="40"/>
      <c r="S156" s="40"/>
    </row>
    <row r="157" spans="2:19" x14ac:dyDescent="0.25">
      <c r="B157" s="40"/>
      <c r="C157" s="40"/>
      <c r="D157" s="40"/>
      <c r="E157" s="40"/>
      <c r="F157" s="40"/>
      <c r="G157" s="40"/>
      <c r="H157" s="40"/>
      <c r="I157" s="40"/>
      <c r="J157" s="40"/>
      <c r="K157" s="40"/>
      <c r="L157" s="40"/>
      <c r="M157" s="40"/>
      <c r="N157" s="40"/>
      <c r="O157" s="40"/>
      <c r="P157" s="40"/>
      <c r="Q157" s="40"/>
      <c r="R157" s="40"/>
      <c r="S157" s="40"/>
    </row>
    <row r="158" spans="2:19" x14ac:dyDescent="0.25">
      <c r="B158" s="40"/>
      <c r="C158" s="40"/>
      <c r="D158" s="40"/>
      <c r="E158" s="40"/>
      <c r="F158" s="40"/>
      <c r="G158" s="40"/>
      <c r="H158" s="40"/>
      <c r="I158" s="40"/>
      <c r="J158" s="40"/>
      <c r="K158" s="40"/>
      <c r="L158" s="40"/>
      <c r="M158" s="40"/>
      <c r="N158" s="40"/>
      <c r="O158" s="40"/>
      <c r="P158" s="40"/>
      <c r="Q158" s="40"/>
      <c r="R158" s="40"/>
      <c r="S158" s="40"/>
    </row>
    <row r="159" spans="2:19" x14ac:dyDescent="0.25">
      <c r="B159" s="40"/>
      <c r="C159" s="40"/>
      <c r="D159" s="40"/>
      <c r="E159" s="40"/>
      <c r="F159" s="40"/>
      <c r="G159" s="40"/>
      <c r="H159" s="40"/>
      <c r="I159" s="40"/>
      <c r="J159" s="40"/>
      <c r="K159" s="40"/>
      <c r="L159" s="40"/>
      <c r="M159" s="40"/>
      <c r="N159" s="40"/>
      <c r="O159" s="40"/>
      <c r="P159" s="40"/>
      <c r="Q159" s="40"/>
      <c r="R159" s="40"/>
      <c r="S159" s="40"/>
    </row>
    <row r="160" spans="2:19" x14ac:dyDescent="0.25">
      <c r="B160" s="40"/>
      <c r="C160" s="40"/>
      <c r="D160" s="40"/>
      <c r="E160" s="40"/>
      <c r="F160" s="40"/>
      <c r="G160" s="40"/>
      <c r="H160" s="40"/>
      <c r="I160" s="40"/>
      <c r="J160" s="40"/>
      <c r="K160" s="40"/>
      <c r="L160" s="40"/>
      <c r="M160" s="40"/>
      <c r="N160" s="40"/>
      <c r="O160" s="40"/>
      <c r="P160" s="40"/>
      <c r="Q160" s="40"/>
      <c r="R160" s="40"/>
      <c r="S160" s="40"/>
    </row>
    <row r="161" spans="2:19" x14ac:dyDescent="0.25">
      <c r="B161" s="40"/>
      <c r="C161" s="40"/>
      <c r="D161" s="40"/>
      <c r="E161" s="40"/>
      <c r="F161" s="40"/>
      <c r="G161" s="40"/>
      <c r="H161" s="40"/>
      <c r="I161" s="40"/>
      <c r="J161" s="40"/>
      <c r="K161" s="40"/>
      <c r="L161" s="40"/>
      <c r="M161" s="40"/>
      <c r="N161" s="40"/>
      <c r="O161" s="40"/>
      <c r="P161" s="40"/>
      <c r="Q161" s="40"/>
      <c r="R161" s="40"/>
      <c r="S161" s="40"/>
    </row>
    <row r="162" spans="2:19" x14ac:dyDescent="0.25">
      <c r="B162" s="40"/>
      <c r="C162" s="40"/>
      <c r="D162" s="40"/>
      <c r="E162" s="40"/>
      <c r="F162" s="40"/>
      <c r="G162" s="40"/>
      <c r="H162" s="40"/>
      <c r="I162" s="40"/>
      <c r="J162" s="40"/>
      <c r="K162" s="40"/>
      <c r="L162" s="40"/>
      <c r="M162" s="40"/>
      <c r="N162" s="40"/>
      <c r="O162" s="40"/>
      <c r="P162" s="40"/>
      <c r="Q162" s="40"/>
      <c r="R162" s="40"/>
      <c r="S162" s="40"/>
    </row>
    <row r="163" spans="2:19" x14ac:dyDescent="0.25">
      <c r="B163" s="40"/>
      <c r="C163" s="40"/>
      <c r="D163" s="40"/>
      <c r="E163" s="40"/>
      <c r="F163" s="40"/>
      <c r="G163" s="40"/>
      <c r="H163" s="40"/>
      <c r="I163" s="40"/>
      <c r="J163" s="40"/>
      <c r="K163" s="40"/>
      <c r="L163" s="40"/>
      <c r="M163" s="40"/>
      <c r="N163" s="40"/>
      <c r="O163" s="40"/>
      <c r="P163" s="40"/>
      <c r="Q163" s="40"/>
      <c r="R163" s="40"/>
      <c r="S163" s="40"/>
    </row>
    <row r="164" spans="2:19" x14ac:dyDescent="0.25">
      <c r="B164" s="40"/>
      <c r="C164" s="40"/>
      <c r="D164" s="40"/>
      <c r="E164" s="40"/>
      <c r="F164" s="40"/>
      <c r="G164" s="40"/>
      <c r="H164" s="40"/>
      <c r="I164" s="40"/>
      <c r="J164" s="40"/>
      <c r="K164" s="40"/>
      <c r="L164" s="40"/>
      <c r="M164" s="40"/>
      <c r="N164" s="40"/>
      <c r="O164" s="40"/>
      <c r="P164" s="40"/>
      <c r="Q164" s="40"/>
      <c r="R164" s="40"/>
      <c r="S164" s="40"/>
    </row>
    <row r="165" spans="2:19" x14ac:dyDescent="0.25">
      <c r="B165" s="40"/>
      <c r="C165" s="40"/>
      <c r="D165" s="40"/>
      <c r="E165" s="40"/>
      <c r="F165" s="40"/>
      <c r="G165" s="40"/>
      <c r="H165" s="40"/>
      <c r="I165" s="40"/>
      <c r="J165" s="40"/>
      <c r="K165" s="40"/>
      <c r="L165" s="40"/>
      <c r="M165" s="40"/>
      <c r="N165" s="40"/>
      <c r="O165" s="40"/>
      <c r="P165" s="40"/>
      <c r="Q165" s="40"/>
      <c r="R165" s="40"/>
      <c r="S165" s="40"/>
    </row>
    <row r="166" spans="2:19" x14ac:dyDescent="0.25">
      <c r="B166" s="40"/>
      <c r="C166" s="40"/>
      <c r="D166" s="40"/>
      <c r="E166" s="40"/>
      <c r="F166" s="40"/>
      <c r="G166" s="40"/>
      <c r="H166" s="40"/>
      <c r="I166" s="40"/>
      <c r="J166" s="40"/>
      <c r="K166" s="40"/>
      <c r="L166" s="40"/>
      <c r="M166" s="40"/>
      <c r="N166" s="40"/>
      <c r="O166" s="40"/>
      <c r="P166" s="40"/>
      <c r="Q166" s="40"/>
      <c r="R166" s="40"/>
      <c r="S166" s="40"/>
    </row>
    <row r="167" spans="2:19" x14ac:dyDescent="0.25">
      <c r="B167" s="40"/>
      <c r="C167" s="40"/>
      <c r="D167" s="40"/>
      <c r="E167" s="40"/>
      <c r="F167" s="40"/>
      <c r="G167" s="40"/>
      <c r="H167" s="40"/>
      <c r="I167" s="40"/>
      <c r="J167" s="40"/>
      <c r="K167" s="40"/>
      <c r="L167" s="40"/>
      <c r="M167" s="40"/>
      <c r="N167" s="40"/>
      <c r="O167" s="40"/>
      <c r="P167" s="40"/>
      <c r="Q167" s="40"/>
      <c r="R167" s="40"/>
      <c r="S167" s="40"/>
    </row>
    <row r="168" spans="2:19" x14ac:dyDescent="0.25">
      <c r="B168" s="40"/>
      <c r="C168" s="40"/>
      <c r="D168" s="40"/>
      <c r="E168" s="40"/>
      <c r="F168" s="40"/>
      <c r="G168" s="40"/>
      <c r="H168" s="40"/>
      <c r="I168" s="40"/>
      <c r="J168" s="40"/>
      <c r="K168" s="40"/>
      <c r="L168" s="40"/>
      <c r="M168" s="40"/>
      <c r="N168" s="40"/>
      <c r="O168" s="40"/>
      <c r="P168" s="40"/>
      <c r="Q168" s="40"/>
      <c r="R168" s="40"/>
      <c r="S168" s="40"/>
    </row>
    <row r="169" spans="2:19" x14ac:dyDescent="0.25">
      <c r="B169" s="40"/>
      <c r="C169" s="40"/>
      <c r="D169" s="40"/>
      <c r="E169" s="40"/>
      <c r="F169" s="40"/>
      <c r="G169" s="40"/>
      <c r="H169" s="40"/>
      <c r="I169" s="40"/>
      <c r="J169" s="40"/>
      <c r="K169" s="40"/>
      <c r="L169" s="40"/>
      <c r="M169" s="40"/>
      <c r="N169" s="40"/>
      <c r="O169" s="40"/>
      <c r="P169" s="40"/>
      <c r="Q169" s="40"/>
      <c r="R169" s="40"/>
      <c r="S169" s="40"/>
    </row>
    <row r="170" spans="2:19" x14ac:dyDescent="0.25">
      <c r="B170" s="40"/>
      <c r="C170" s="40"/>
      <c r="D170" s="40"/>
      <c r="E170" s="40"/>
      <c r="F170" s="40"/>
      <c r="G170" s="40"/>
      <c r="H170" s="40"/>
      <c r="I170" s="40"/>
      <c r="J170" s="40"/>
      <c r="K170" s="40"/>
      <c r="L170" s="40"/>
      <c r="M170" s="40"/>
      <c r="N170" s="40"/>
      <c r="O170" s="40"/>
      <c r="P170" s="40"/>
      <c r="Q170" s="40"/>
      <c r="R170" s="40"/>
      <c r="S170" s="40"/>
    </row>
    <row r="171" spans="2:19" x14ac:dyDescent="0.25">
      <c r="B171" s="40"/>
      <c r="C171" s="40"/>
      <c r="D171" s="40"/>
      <c r="E171" s="40"/>
      <c r="F171" s="40"/>
      <c r="G171" s="40"/>
      <c r="H171" s="40"/>
      <c r="I171" s="40"/>
      <c r="J171" s="40"/>
      <c r="K171" s="40"/>
      <c r="L171" s="40"/>
      <c r="M171" s="40"/>
      <c r="N171" s="40"/>
      <c r="O171" s="40"/>
      <c r="P171" s="40"/>
      <c r="Q171" s="40"/>
      <c r="R171" s="40"/>
      <c r="S171" s="40"/>
    </row>
    <row r="172" spans="2:19" x14ac:dyDescent="0.25">
      <c r="B172" s="40"/>
      <c r="C172" s="40"/>
      <c r="D172" s="40"/>
      <c r="E172" s="40"/>
      <c r="F172" s="40"/>
      <c r="G172" s="40"/>
      <c r="H172" s="40"/>
      <c r="I172" s="40"/>
      <c r="J172" s="40"/>
      <c r="K172" s="40"/>
      <c r="L172" s="40"/>
      <c r="M172" s="40"/>
      <c r="N172" s="40"/>
      <c r="O172" s="40"/>
      <c r="P172" s="40"/>
      <c r="Q172" s="40"/>
      <c r="R172" s="40"/>
      <c r="S172" s="40"/>
    </row>
  </sheetData>
  <mergeCells count="4">
    <mergeCell ref="C2:D2"/>
    <mergeCell ref="D3:J3"/>
    <mergeCell ref="B6:B8"/>
    <mergeCell ref="G11:R11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S102"/>
  <sheetViews>
    <sheetView showGridLines="0" zoomScale="80" zoomScaleNormal="80" workbookViewId="0">
      <pane ySplit="2" topLeftCell="A28" activePane="bottomLeft" state="frozen"/>
      <selection activeCell="A7" sqref="A7"/>
      <selection pane="bottomLeft" activeCell="A29" sqref="A29"/>
    </sheetView>
  </sheetViews>
  <sheetFormatPr baseColWidth="10" defaultRowHeight="15" x14ac:dyDescent="0.25"/>
  <cols>
    <col min="1" max="1" width="2.7109375" customWidth="1"/>
    <col min="2" max="2" width="17.140625" bestFit="1" customWidth="1"/>
    <col min="3" max="3" width="24.7109375" customWidth="1"/>
    <col min="4" max="4" width="30.5703125" customWidth="1"/>
    <col min="5" max="5" width="24.7109375" customWidth="1"/>
    <col min="6" max="6" width="44.42578125" bestFit="1" customWidth="1"/>
    <col min="7" max="19" width="20.7109375" customWidth="1"/>
    <col min="20" max="54" width="24.7109375" customWidth="1"/>
  </cols>
  <sheetData>
    <row r="1" spans="2:19" x14ac:dyDescent="0.25">
      <c r="E1" s="6"/>
      <c r="F1" s="6"/>
    </row>
    <row r="2" spans="2:19" ht="24.95" customHeight="1" x14ac:dyDescent="0.25">
      <c r="B2" s="9" t="s">
        <v>30</v>
      </c>
      <c r="C2" s="69" t="s">
        <v>506</v>
      </c>
      <c r="D2" s="70"/>
      <c r="E2" s="7"/>
      <c r="F2" s="6"/>
    </row>
    <row r="3" spans="2:19" x14ac:dyDescent="0.25">
      <c r="C3" s="10"/>
      <c r="D3" s="75" t="s">
        <v>45</v>
      </c>
      <c r="E3" s="75"/>
      <c r="F3" s="75"/>
      <c r="G3" s="75"/>
      <c r="H3" s="75"/>
      <c r="I3" s="75"/>
      <c r="J3" s="75"/>
      <c r="K3" s="11"/>
      <c r="L3" s="11"/>
      <c r="M3" s="11"/>
    </row>
    <row r="4" spans="2:19" x14ac:dyDescent="0.25">
      <c r="C4" s="12" t="s">
        <v>37</v>
      </c>
      <c r="D4" s="13" t="s">
        <v>38</v>
      </c>
      <c r="E4" s="13" t="s">
        <v>39</v>
      </c>
      <c r="F4" s="13" t="s">
        <v>40</v>
      </c>
      <c r="G4" s="13" t="s">
        <v>41</v>
      </c>
      <c r="H4" s="13" t="s">
        <v>42</v>
      </c>
      <c r="I4" s="13" t="s">
        <v>43</v>
      </c>
      <c r="J4" s="13" t="s">
        <v>44</v>
      </c>
      <c r="K4" s="12" t="s">
        <v>47</v>
      </c>
      <c r="L4" s="12" t="s">
        <v>48</v>
      </c>
      <c r="M4" s="12" t="s">
        <v>49</v>
      </c>
    </row>
    <row r="5" spans="2:19" ht="60" customHeight="1" x14ac:dyDescent="0.25">
      <c r="B5" s="14" t="s">
        <v>35</v>
      </c>
      <c r="C5" s="15" t="s">
        <v>520</v>
      </c>
      <c r="D5" s="15" t="s">
        <v>521</v>
      </c>
      <c r="E5" s="15" t="s">
        <v>522</v>
      </c>
      <c r="F5" s="16" t="s">
        <v>53</v>
      </c>
      <c r="G5" s="16" t="s">
        <v>54</v>
      </c>
      <c r="H5" s="16" t="s">
        <v>523</v>
      </c>
      <c r="I5" s="16" t="s">
        <v>441</v>
      </c>
      <c r="J5" s="16" t="s">
        <v>57</v>
      </c>
      <c r="K5" s="15" t="s">
        <v>524</v>
      </c>
      <c r="L5" s="15" t="s">
        <v>525</v>
      </c>
      <c r="M5" s="18">
        <f>+S42</f>
        <v>6794721.8494117651</v>
      </c>
    </row>
    <row r="6" spans="2:19" ht="60" customHeight="1" x14ac:dyDescent="0.25">
      <c r="B6" s="77" t="s">
        <v>89</v>
      </c>
      <c r="C6" s="15" t="s">
        <v>545</v>
      </c>
      <c r="D6" s="15" t="s">
        <v>546</v>
      </c>
      <c r="E6" s="15" t="s">
        <v>547</v>
      </c>
      <c r="F6" s="16" t="s">
        <v>53</v>
      </c>
      <c r="G6" s="16" t="s">
        <v>54</v>
      </c>
      <c r="H6" s="16" t="s">
        <v>206</v>
      </c>
      <c r="I6" s="16" t="s">
        <v>207</v>
      </c>
      <c r="J6" s="16" t="s">
        <v>57</v>
      </c>
      <c r="K6" s="15" t="s">
        <v>548</v>
      </c>
      <c r="L6" s="15" t="s">
        <v>525</v>
      </c>
      <c r="M6" s="17" t="s">
        <v>102</v>
      </c>
    </row>
    <row r="7" spans="2:19" ht="60" customHeight="1" x14ac:dyDescent="0.25">
      <c r="B7" s="79"/>
      <c r="C7" s="15" t="s">
        <v>549</v>
      </c>
      <c r="D7" s="15" t="s">
        <v>550</v>
      </c>
      <c r="E7" s="15" t="s">
        <v>551</v>
      </c>
      <c r="F7" s="16" t="s">
        <v>53</v>
      </c>
      <c r="G7" s="16" t="s">
        <v>159</v>
      </c>
      <c r="H7" s="16" t="s">
        <v>184</v>
      </c>
      <c r="I7" s="16" t="s">
        <v>55</v>
      </c>
      <c r="J7" s="16" t="s">
        <v>57</v>
      </c>
      <c r="K7" s="15" t="s">
        <v>552</v>
      </c>
      <c r="L7" s="15" t="s">
        <v>525</v>
      </c>
      <c r="M7" s="17" t="s">
        <v>102</v>
      </c>
    </row>
    <row r="10" spans="2:19" x14ac:dyDescent="0.25">
      <c r="B10" s="37"/>
      <c r="C10" s="37"/>
      <c r="D10" s="37"/>
      <c r="E10" s="37"/>
      <c r="F10" s="37"/>
      <c r="G10" s="76" t="s">
        <v>106</v>
      </c>
      <c r="H10" s="76"/>
      <c r="I10" s="76"/>
      <c r="J10" s="76"/>
      <c r="K10" s="76"/>
      <c r="L10" s="76"/>
      <c r="M10" s="76"/>
      <c r="N10" s="76"/>
      <c r="O10" s="76"/>
      <c r="P10" s="76"/>
      <c r="Q10" s="76"/>
      <c r="R10" s="76"/>
      <c r="S10" s="37"/>
    </row>
    <row r="11" spans="2:19" x14ac:dyDescent="0.25">
      <c r="B11" s="38" t="s">
        <v>107</v>
      </c>
      <c r="C11" s="38" t="s">
        <v>103</v>
      </c>
      <c r="D11" s="38" t="s">
        <v>104</v>
      </c>
      <c r="E11" s="38" t="s">
        <v>105</v>
      </c>
      <c r="F11" s="38" t="s">
        <v>108</v>
      </c>
      <c r="G11" s="39" t="s">
        <v>109</v>
      </c>
      <c r="H11" s="39" t="s">
        <v>110</v>
      </c>
      <c r="I11" s="39" t="s">
        <v>111</v>
      </c>
      <c r="J11" s="39" t="s">
        <v>112</v>
      </c>
      <c r="K11" s="39" t="s">
        <v>113</v>
      </c>
      <c r="L11" s="39" t="s">
        <v>114</v>
      </c>
      <c r="M11" s="39" t="s">
        <v>115</v>
      </c>
      <c r="N11" s="39" t="s">
        <v>116</v>
      </c>
      <c r="O11" s="39" t="s">
        <v>117</v>
      </c>
      <c r="P11" s="39" t="s">
        <v>118</v>
      </c>
      <c r="Q11" s="39" t="s">
        <v>119</v>
      </c>
      <c r="R11" s="39" t="s">
        <v>120</v>
      </c>
      <c r="S11" s="38" t="s">
        <v>121</v>
      </c>
    </row>
    <row r="12" spans="2:19" x14ac:dyDescent="0.25">
      <c r="B12" s="32">
        <v>1000</v>
      </c>
      <c r="C12" s="32">
        <v>20405</v>
      </c>
      <c r="D12" s="32">
        <v>1131</v>
      </c>
      <c r="E12" s="33" t="s">
        <v>568</v>
      </c>
      <c r="F12" s="32" t="s">
        <v>815</v>
      </c>
      <c r="G12" s="34">
        <v>27200.15</v>
      </c>
      <c r="H12" s="34">
        <v>27200.15</v>
      </c>
      <c r="I12" s="34">
        <v>27200.15</v>
      </c>
      <c r="J12" s="34">
        <v>27200.15</v>
      </c>
      <c r="K12" s="34">
        <v>27200.15</v>
      </c>
      <c r="L12" s="34">
        <v>27200.15</v>
      </c>
      <c r="M12" s="34">
        <v>27200.15</v>
      </c>
      <c r="N12" s="34">
        <v>27200.15</v>
      </c>
      <c r="O12" s="34">
        <v>27200.15</v>
      </c>
      <c r="P12" s="34">
        <v>27200.15</v>
      </c>
      <c r="Q12" s="34">
        <v>27200.15</v>
      </c>
      <c r="R12" s="34">
        <v>27200.15</v>
      </c>
      <c r="S12" s="34">
        <f>SUM(G12:R12)</f>
        <v>326401.80000000005</v>
      </c>
    </row>
    <row r="13" spans="2:19" x14ac:dyDescent="0.25">
      <c r="B13" s="32">
        <v>1000</v>
      </c>
      <c r="C13" s="32">
        <v>20405</v>
      </c>
      <c r="D13" s="32">
        <v>1311</v>
      </c>
      <c r="E13" s="33" t="s">
        <v>570</v>
      </c>
      <c r="F13" s="32" t="s">
        <v>816</v>
      </c>
      <c r="G13" s="34">
        <v>524.46</v>
      </c>
      <c r="H13" s="34">
        <v>524.46</v>
      </c>
      <c r="I13" s="34">
        <v>524.46</v>
      </c>
      <c r="J13" s="34">
        <v>524.46</v>
      </c>
      <c r="K13" s="34">
        <v>524.46</v>
      </c>
      <c r="L13" s="34">
        <v>524.46</v>
      </c>
      <c r="M13" s="34">
        <v>524.46</v>
      </c>
      <c r="N13" s="34">
        <v>524.46</v>
      </c>
      <c r="O13" s="34">
        <v>524.46</v>
      </c>
      <c r="P13" s="34">
        <v>524.46</v>
      </c>
      <c r="Q13" s="34">
        <v>524.46</v>
      </c>
      <c r="R13" s="34">
        <v>524.46</v>
      </c>
      <c r="S13" s="34">
        <f t="shared" ref="S13:S31" si="0">SUM(G13:R13)</f>
        <v>6293.52</v>
      </c>
    </row>
    <row r="14" spans="2:19" x14ac:dyDescent="0.25">
      <c r="B14" s="32">
        <v>1000</v>
      </c>
      <c r="C14" s="32">
        <v>20405</v>
      </c>
      <c r="D14" s="32">
        <v>1321</v>
      </c>
      <c r="E14" s="33" t="s">
        <v>572</v>
      </c>
      <c r="F14" s="32" t="s">
        <v>817</v>
      </c>
      <c r="G14" s="34">
        <v>0</v>
      </c>
      <c r="H14" s="34">
        <v>0</v>
      </c>
      <c r="I14" s="34">
        <v>0</v>
      </c>
      <c r="J14" s="34">
        <v>0</v>
      </c>
      <c r="K14" s="34">
        <v>0</v>
      </c>
      <c r="L14" s="34">
        <v>0</v>
      </c>
      <c r="M14" s="34">
        <v>0</v>
      </c>
      <c r="N14" s="34">
        <v>0</v>
      </c>
      <c r="O14" s="34">
        <v>0</v>
      </c>
      <c r="P14" s="34">
        <v>0</v>
      </c>
      <c r="Q14" s="34">
        <v>0</v>
      </c>
      <c r="R14" s="34">
        <v>105679.42</v>
      </c>
      <c r="S14" s="34">
        <f t="shared" si="0"/>
        <v>105679.42</v>
      </c>
    </row>
    <row r="15" spans="2:19" x14ac:dyDescent="0.25">
      <c r="B15" s="32">
        <v>1000</v>
      </c>
      <c r="C15" s="32">
        <v>20405</v>
      </c>
      <c r="D15" s="32">
        <v>1322</v>
      </c>
      <c r="E15" s="33" t="s">
        <v>574</v>
      </c>
      <c r="F15" s="32" t="s">
        <v>818</v>
      </c>
      <c r="G15" s="34">
        <v>4328.08</v>
      </c>
      <c r="H15" s="34">
        <v>1366.55</v>
      </c>
      <c r="I15" s="34">
        <v>923.01</v>
      </c>
      <c r="J15" s="34">
        <v>0</v>
      </c>
      <c r="K15" s="34">
        <v>1271.8499999999999</v>
      </c>
      <c r="L15" s="34">
        <v>1357.46</v>
      </c>
      <c r="M15" s="34">
        <v>4328.08</v>
      </c>
      <c r="N15" s="34">
        <v>1366.55</v>
      </c>
      <c r="O15" s="34">
        <v>923.01</v>
      </c>
      <c r="P15" s="34">
        <v>0</v>
      </c>
      <c r="Q15" s="34">
        <v>1271.8499999999999</v>
      </c>
      <c r="R15" s="34">
        <v>1357.46</v>
      </c>
      <c r="S15" s="34">
        <f t="shared" si="0"/>
        <v>18493.899999999998</v>
      </c>
    </row>
    <row r="16" spans="2:19" x14ac:dyDescent="0.25">
      <c r="B16" s="32">
        <v>1000</v>
      </c>
      <c r="C16" s="32">
        <v>20405</v>
      </c>
      <c r="D16" s="32">
        <v>1341</v>
      </c>
      <c r="E16" s="33" t="s">
        <v>576</v>
      </c>
      <c r="F16" s="32" t="s">
        <v>819</v>
      </c>
      <c r="G16" s="34">
        <v>10030.67</v>
      </c>
      <c r="H16" s="34">
        <v>10030.67</v>
      </c>
      <c r="I16" s="34">
        <v>10030.67</v>
      </c>
      <c r="J16" s="34">
        <v>10030.67</v>
      </c>
      <c r="K16" s="34">
        <v>10030.67</v>
      </c>
      <c r="L16" s="34">
        <v>10030.67</v>
      </c>
      <c r="M16" s="34">
        <v>10030.67</v>
      </c>
      <c r="N16" s="34">
        <v>10030.67</v>
      </c>
      <c r="O16" s="34">
        <v>10030.67</v>
      </c>
      <c r="P16" s="34">
        <v>10030.67</v>
      </c>
      <c r="Q16" s="34">
        <v>10030.67</v>
      </c>
      <c r="R16" s="34">
        <v>10030.67</v>
      </c>
      <c r="S16" s="34">
        <f t="shared" si="0"/>
        <v>120368.04</v>
      </c>
    </row>
    <row r="17" spans="2:19" x14ac:dyDescent="0.25">
      <c r="B17" s="32">
        <v>1000</v>
      </c>
      <c r="C17" s="32">
        <v>20405</v>
      </c>
      <c r="D17" s="32">
        <v>1343</v>
      </c>
      <c r="E17" s="33" t="s">
        <v>578</v>
      </c>
      <c r="F17" s="32" t="s">
        <v>820</v>
      </c>
      <c r="G17" s="34">
        <v>11346.18</v>
      </c>
      <c r="H17" s="34">
        <v>11346.18</v>
      </c>
      <c r="I17" s="34">
        <v>11346.18</v>
      </c>
      <c r="J17" s="34">
        <v>11346.18</v>
      </c>
      <c r="K17" s="34">
        <v>11346.18</v>
      </c>
      <c r="L17" s="34">
        <v>11346.18</v>
      </c>
      <c r="M17" s="34">
        <v>11346.18</v>
      </c>
      <c r="N17" s="34">
        <v>11346.18</v>
      </c>
      <c r="O17" s="34">
        <v>11346.18</v>
      </c>
      <c r="P17" s="34">
        <v>11346.18</v>
      </c>
      <c r="Q17" s="34">
        <v>11346.18</v>
      </c>
      <c r="R17" s="34">
        <v>11346.18</v>
      </c>
      <c r="S17" s="34">
        <f t="shared" si="0"/>
        <v>136154.15999999997</v>
      </c>
    </row>
    <row r="18" spans="2:19" x14ac:dyDescent="0.25">
      <c r="B18" s="32">
        <v>1000</v>
      </c>
      <c r="C18" s="32">
        <v>20405</v>
      </c>
      <c r="D18" s="32">
        <v>1411</v>
      </c>
      <c r="E18" s="33" t="s">
        <v>580</v>
      </c>
      <c r="F18" s="32" t="s">
        <v>821</v>
      </c>
      <c r="G18" s="34">
        <v>4146.51</v>
      </c>
      <c r="H18" s="34">
        <v>4146.51</v>
      </c>
      <c r="I18" s="34">
        <v>4146.51</v>
      </c>
      <c r="J18" s="34">
        <v>4146.51</v>
      </c>
      <c r="K18" s="34">
        <v>4146.51</v>
      </c>
      <c r="L18" s="34">
        <v>4146.51</v>
      </c>
      <c r="M18" s="34">
        <v>4146.51</v>
      </c>
      <c r="N18" s="34">
        <v>4146.51</v>
      </c>
      <c r="O18" s="34">
        <v>4146.51</v>
      </c>
      <c r="P18" s="34">
        <v>4146.51</v>
      </c>
      <c r="Q18" s="34">
        <v>4146.51</v>
      </c>
      <c r="R18" s="34">
        <v>4146.51</v>
      </c>
      <c r="S18" s="34">
        <f t="shared" si="0"/>
        <v>49758.120000000017</v>
      </c>
    </row>
    <row r="19" spans="2:19" x14ac:dyDescent="0.25">
      <c r="B19" s="32">
        <v>1000</v>
      </c>
      <c r="C19" s="32">
        <v>20405</v>
      </c>
      <c r="D19" s="32">
        <v>1412</v>
      </c>
      <c r="E19" s="33" t="s">
        <v>582</v>
      </c>
      <c r="F19" s="32" t="s">
        <v>822</v>
      </c>
      <c r="G19" s="34">
        <v>3570.97</v>
      </c>
      <c r="H19" s="34">
        <v>3570.97</v>
      </c>
      <c r="I19" s="34">
        <v>3570.97</v>
      </c>
      <c r="J19" s="34">
        <v>3570.97</v>
      </c>
      <c r="K19" s="34">
        <v>3570.97</v>
      </c>
      <c r="L19" s="34">
        <v>3570.97</v>
      </c>
      <c r="M19" s="34">
        <v>3570.97</v>
      </c>
      <c r="N19" s="34">
        <v>3570.97</v>
      </c>
      <c r="O19" s="34">
        <v>3570.97</v>
      </c>
      <c r="P19" s="34">
        <v>3570.97</v>
      </c>
      <c r="Q19" s="34">
        <v>3570.97</v>
      </c>
      <c r="R19" s="34">
        <v>3570.97</v>
      </c>
      <c r="S19" s="34">
        <f t="shared" si="0"/>
        <v>42851.640000000007</v>
      </c>
    </row>
    <row r="20" spans="2:19" x14ac:dyDescent="0.25">
      <c r="B20" s="32">
        <v>1000</v>
      </c>
      <c r="C20" s="32">
        <v>20405</v>
      </c>
      <c r="D20" s="32">
        <v>1421</v>
      </c>
      <c r="E20" s="33" t="s">
        <v>584</v>
      </c>
      <c r="F20" s="32" t="s">
        <v>823</v>
      </c>
      <c r="G20" s="34">
        <v>253.46</v>
      </c>
      <c r="H20" s="34">
        <v>253.46</v>
      </c>
      <c r="I20" s="34">
        <v>253.46</v>
      </c>
      <c r="J20" s="34">
        <v>253.46</v>
      </c>
      <c r="K20" s="34">
        <v>253.46</v>
      </c>
      <c r="L20" s="34">
        <v>253.46</v>
      </c>
      <c r="M20" s="34">
        <v>253.46</v>
      </c>
      <c r="N20" s="34">
        <v>253.46</v>
      </c>
      <c r="O20" s="34">
        <v>253.46</v>
      </c>
      <c r="P20" s="34">
        <v>253.46</v>
      </c>
      <c r="Q20" s="34">
        <v>253.46</v>
      </c>
      <c r="R20" s="34">
        <v>253.46</v>
      </c>
      <c r="S20" s="34">
        <f t="shared" si="0"/>
        <v>3041.52</v>
      </c>
    </row>
    <row r="21" spans="2:19" x14ac:dyDescent="0.25">
      <c r="B21" s="32">
        <v>1000</v>
      </c>
      <c r="C21" s="32">
        <v>20405</v>
      </c>
      <c r="D21" s="32">
        <v>1431</v>
      </c>
      <c r="E21" s="33" t="s">
        <v>586</v>
      </c>
      <c r="F21" s="32" t="s">
        <v>824</v>
      </c>
      <c r="G21" s="34">
        <v>289.67</v>
      </c>
      <c r="H21" s="34">
        <v>289.67</v>
      </c>
      <c r="I21" s="34">
        <v>289.67</v>
      </c>
      <c r="J21" s="34">
        <v>289.67</v>
      </c>
      <c r="K21" s="34">
        <v>289.67</v>
      </c>
      <c r="L21" s="34">
        <v>289.67</v>
      </c>
      <c r="M21" s="34">
        <v>289.67</v>
      </c>
      <c r="N21" s="34">
        <v>289.67</v>
      </c>
      <c r="O21" s="34">
        <v>289.67</v>
      </c>
      <c r="P21" s="34">
        <v>289.67</v>
      </c>
      <c r="Q21" s="34">
        <v>289.67</v>
      </c>
      <c r="R21" s="34">
        <v>289.67</v>
      </c>
      <c r="S21" s="34">
        <f t="shared" si="0"/>
        <v>3476.0400000000004</v>
      </c>
    </row>
    <row r="22" spans="2:19" x14ac:dyDescent="0.25">
      <c r="B22" s="32">
        <v>1000</v>
      </c>
      <c r="C22" s="32">
        <v>20405</v>
      </c>
      <c r="D22" s="32">
        <v>1441</v>
      </c>
      <c r="E22" s="33" t="s">
        <v>588</v>
      </c>
      <c r="F22" s="32" t="s">
        <v>825</v>
      </c>
      <c r="G22" s="34">
        <v>646.79</v>
      </c>
      <c r="H22" s="34">
        <v>646.79</v>
      </c>
      <c r="I22" s="34">
        <v>646.79</v>
      </c>
      <c r="J22" s="34">
        <v>646.79</v>
      </c>
      <c r="K22" s="34">
        <v>646.79</v>
      </c>
      <c r="L22" s="34">
        <v>646.79</v>
      </c>
      <c r="M22" s="34">
        <v>646.79</v>
      </c>
      <c r="N22" s="34">
        <v>646.79</v>
      </c>
      <c r="O22" s="34">
        <v>646.79</v>
      </c>
      <c r="P22" s="34">
        <v>646.79</v>
      </c>
      <c r="Q22" s="34">
        <v>646.79</v>
      </c>
      <c r="R22" s="34">
        <v>646.79</v>
      </c>
      <c r="S22" s="34">
        <f t="shared" si="0"/>
        <v>7761.48</v>
      </c>
    </row>
    <row r="23" spans="2:19" x14ac:dyDescent="0.25">
      <c r="B23" s="32">
        <v>1000</v>
      </c>
      <c r="C23" s="32">
        <v>20405</v>
      </c>
      <c r="D23" s="32">
        <v>1511</v>
      </c>
      <c r="E23" s="33" t="s">
        <v>590</v>
      </c>
      <c r="F23" s="32" t="s">
        <v>826</v>
      </c>
      <c r="G23" s="34">
        <v>362.09</v>
      </c>
      <c r="H23" s="34">
        <v>362.09</v>
      </c>
      <c r="I23" s="34">
        <v>362.09</v>
      </c>
      <c r="J23" s="34">
        <v>362.09</v>
      </c>
      <c r="K23" s="34">
        <v>362.09</v>
      </c>
      <c r="L23" s="34">
        <v>362.09</v>
      </c>
      <c r="M23" s="34">
        <v>362.09</v>
      </c>
      <c r="N23" s="34">
        <v>362.09</v>
      </c>
      <c r="O23" s="34">
        <v>362.09</v>
      </c>
      <c r="P23" s="34">
        <v>362.09</v>
      </c>
      <c r="Q23" s="34">
        <v>362.09</v>
      </c>
      <c r="R23" s="34">
        <v>362.09</v>
      </c>
      <c r="S23" s="34">
        <f t="shared" si="0"/>
        <v>4345.0800000000008</v>
      </c>
    </row>
    <row r="24" spans="2:19" x14ac:dyDescent="0.25">
      <c r="B24" s="32">
        <v>1000</v>
      </c>
      <c r="C24" s="32">
        <v>20405</v>
      </c>
      <c r="D24" s="32">
        <v>1541</v>
      </c>
      <c r="E24" s="33" t="s">
        <v>592</v>
      </c>
      <c r="F24" s="32" t="s">
        <v>827</v>
      </c>
      <c r="G24" s="34">
        <v>0</v>
      </c>
      <c r="H24" s="34">
        <v>0</v>
      </c>
      <c r="I24" s="34">
        <v>0</v>
      </c>
      <c r="J24" s="34">
        <v>0</v>
      </c>
      <c r="K24" s="34">
        <v>0</v>
      </c>
      <c r="L24" s="34">
        <v>0</v>
      </c>
      <c r="M24" s="34">
        <v>0</v>
      </c>
      <c r="N24" s="34">
        <v>0</v>
      </c>
      <c r="O24" s="34">
        <v>0</v>
      </c>
      <c r="P24" s="34">
        <v>0</v>
      </c>
      <c r="Q24" s="34">
        <v>0</v>
      </c>
      <c r="R24" s="34">
        <v>14551.66</v>
      </c>
      <c r="S24" s="34">
        <f t="shared" si="0"/>
        <v>14551.66</v>
      </c>
    </row>
    <row r="25" spans="2:19" x14ac:dyDescent="0.25">
      <c r="B25" s="32">
        <v>1000</v>
      </c>
      <c r="C25" s="32">
        <v>20405</v>
      </c>
      <c r="D25" s="32">
        <v>1591</v>
      </c>
      <c r="E25" s="33" t="s">
        <v>594</v>
      </c>
      <c r="F25" s="32" t="s">
        <v>828</v>
      </c>
      <c r="G25" s="34">
        <v>692.52</v>
      </c>
      <c r="H25" s="34">
        <v>692.52</v>
      </c>
      <c r="I25" s="34">
        <v>692.52</v>
      </c>
      <c r="J25" s="34">
        <v>692.52</v>
      </c>
      <c r="K25" s="34">
        <v>692.52</v>
      </c>
      <c r="L25" s="34">
        <v>692.52</v>
      </c>
      <c r="M25" s="34">
        <v>692.52</v>
      </c>
      <c r="N25" s="34">
        <v>692.52</v>
      </c>
      <c r="O25" s="34">
        <v>692.52</v>
      </c>
      <c r="P25" s="34">
        <v>692.52</v>
      </c>
      <c r="Q25" s="34">
        <v>692.52</v>
      </c>
      <c r="R25" s="34">
        <v>692.52</v>
      </c>
      <c r="S25" s="34">
        <f t="shared" si="0"/>
        <v>8310.2400000000016</v>
      </c>
    </row>
    <row r="26" spans="2:19" x14ac:dyDescent="0.25">
      <c r="B26" s="32">
        <v>1000</v>
      </c>
      <c r="C26" s="32">
        <v>20405</v>
      </c>
      <c r="D26" s="32">
        <v>1592</v>
      </c>
      <c r="E26" s="33" t="s">
        <v>596</v>
      </c>
      <c r="F26" s="32" t="s">
        <v>829</v>
      </c>
      <c r="G26" s="34">
        <v>513.46</v>
      </c>
      <c r="H26" s="34">
        <v>513.46</v>
      </c>
      <c r="I26" s="34">
        <v>513.46</v>
      </c>
      <c r="J26" s="34">
        <v>513.46</v>
      </c>
      <c r="K26" s="34">
        <v>513.46</v>
      </c>
      <c r="L26" s="34">
        <v>513.46</v>
      </c>
      <c r="M26" s="34">
        <v>513.46</v>
      </c>
      <c r="N26" s="34">
        <v>513.46</v>
      </c>
      <c r="O26" s="34">
        <v>513.46</v>
      </c>
      <c r="P26" s="34">
        <v>513.46</v>
      </c>
      <c r="Q26" s="34">
        <v>513.46</v>
      </c>
      <c r="R26" s="34">
        <v>513.46</v>
      </c>
      <c r="S26" s="34">
        <f t="shared" si="0"/>
        <v>6161.52</v>
      </c>
    </row>
    <row r="27" spans="2:19" x14ac:dyDescent="0.25">
      <c r="B27" s="32">
        <v>1000</v>
      </c>
      <c r="C27" s="32">
        <v>20405</v>
      </c>
      <c r="D27" s="32">
        <v>1593</v>
      </c>
      <c r="E27" s="33" t="s">
        <v>598</v>
      </c>
      <c r="F27" s="32" t="s">
        <v>830</v>
      </c>
      <c r="G27" s="34">
        <v>513.46</v>
      </c>
      <c r="H27" s="34">
        <v>513.46</v>
      </c>
      <c r="I27" s="34">
        <v>513.46</v>
      </c>
      <c r="J27" s="34">
        <v>513.46</v>
      </c>
      <c r="K27" s="34">
        <v>513.46</v>
      </c>
      <c r="L27" s="34">
        <v>513.46</v>
      </c>
      <c r="M27" s="34">
        <v>513.46</v>
      </c>
      <c r="N27" s="34">
        <v>513.46</v>
      </c>
      <c r="O27" s="34">
        <v>513.46</v>
      </c>
      <c r="P27" s="34">
        <v>513.46</v>
      </c>
      <c r="Q27" s="34">
        <v>513.46</v>
      </c>
      <c r="R27" s="34">
        <v>513.46</v>
      </c>
      <c r="S27" s="34">
        <f t="shared" si="0"/>
        <v>6161.52</v>
      </c>
    </row>
    <row r="28" spans="2:19" x14ac:dyDescent="0.25">
      <c r="B28" s="32">
        <v>1000</v>
      </c>
      <c r="C28" s="32">
        <v>20405</v>
      </c>
      <c r="D28" s="32">
        <v>1594</v>
      </c>
      <c r="E28" s="33" t="s">
        <v>600</v>
      </c>
      <c r="F28" s="32" t="s">
        <v>831</v>
      </c>
      <c r="G28" s="34">
        <v>28963.119999999999</v>
      </c>
      <c r="H28" s="34">
        <v>28963.119999999999</v>
      </c>
      <c r="I28" s="34">
        <v>28963.119999999999</v>
      </c>
      <c r="J28" s="34">
        <v>28963.119999999999</v>
      </c>
      <c r="K28" s="34">
        <v>28963.119999999999</v>
      </c>
      <c r="L28" s="34">
        <v>28963.119999999999</v>
      </c>
      <c r="M28" s="34">
        <v>28963.119999999999</v>
      </c>
      <c r="N28" s="34">
        <v>28963.119999999999</v>
      </c>
      <c r="O28" s="34">
        <v>28963.119999999999</v>
      </c>
      <c r="P28" s="34">
        <v>28963.119999999999</v>
      </c>
      <c r="Q28" s="34">
        <v>28963.119999999999</v>
      </c>
      <c r="R28" s="34">
        <v>28963.119999999999</v>
      </c>
      <c r="S28" s="34">
        <f t="shared" si="0"/>
        <v>347557.44</v>
      </c>
    </row>
    <row r="29" spans="2:19" x14ac:dyDescent="0.25">
      <c r="B29" s="32">
        <v>1000</v>
      </c>
      <c r="C29" s="32">
        <v>20405</v>
      </c>
      <c r="D29" s="32">
        <v>1711</v>
      </c>
      <c r="E29" s="33" t="s">
        <v>602</v>
      </c>
      <c r="F29" s="32" t="s">
        <v>832</v>
      </c>
      <c r="G29" s="34">
        <v>265.27</v>
      </c>
      <c r="H29" s="34">
        <v>265.27</v>
      </c>
      <c r="I29" s="34">
        <v>265.27</v>
      </c>
      <c r="J29" s="34">
        <v>265.27</v>
      </c>
      <c r="K29" s="34">
        <v>265.27</v>
      </c>
      <c r="L29" s="34">
        <v>265.27</v>
      </c>
      <c r="M29" s="34">
        <v>265.27</v>
      </c>
      <c r="N29" s="34">
        <v>265.27</v>
      </c>
      <c r="O29" s="34">
        <v>265.27</v>
      </c>
      <c r="P29" s="34">
        <v>265.27</v>
      </c>
      <c r="Q29" s="34">
        <v>265.27</v>
      </c>
      <c r="R29" s="34">
        <v>265.27</v>
      </c>
      <c r="S29" s="34">
        <f t="shared" si="0"/>
        <v>3183.24</v>
      </c>
    </row>
    <row r="30" spans="2:19" x14ac:dyDescent="0.25">
      <c r="B30" s="32">
        <v>1000</v>
      </c>
      <c r="C30" s="32">
        <v>20405</v>
      </c>
      <c r="D30" s="32">
        <v>1713</v>
      </c>
      <c r="E30" s="33" t="s">
        <v>604</v>
      </c>
      <c r="F30" s="32" t="s">
        <v>833</v>
      </c>
      <c r="G30" s="34">
        <v>0</v>
      </c>
      <c r="H30" s="34">
        <v>0</v>
      </c>
      <c r="I30" s="34">
        <v>0</v>
      </c>
      <c r="J30" s="34">
        <v>0</v>
      </c>
      <c r="K30" s="34">
        <v>0</v>
      </c>
      <c r="L30" s="34">
        <v>3369.79</v>
      </c>
      <c r="M30" s="34">
        <v>0</v>
      </c>
      <c r="N30" s="34">
        <v>0</v>
      </c>
      <c r="O30" s="34">
        <v>0</v>
      </c>
      <c r="P30" s="34">
        <v>0</v>
      </c>
      <c r="Q30" s="34">
        <v>0</v>
      </c>
      <c r="R30" s="34">
        <v>0</v>
      </c>
      <c r="S30" s="34">
        <f t="shared" si="0"/>
        <v>3369.79</v>
      </c>
    </row>
    <row r="31" spans="2:19" x14ac:dyDescent="0.25">
      <c r="B31" s="40"/>
      <c r="C31" s="41"/>
      <c r="D31" s="41"/>
      <c r="E31" s="42"/>
      <c r="F31" s="39" t="s">
        <v>131</v>
      </c>
      <c r="G31" s="43">
        <f t="shared" ref="G31:R31" si="1">SUM(G12:G30)</f>
        <v>93646.86</v>
      </c>
      <c r="H31" s="43">
        <f t="shared" si="1"/>
        <v>90685.33</v>
      </c>
      <c r="I31" s="43">
        <f t="shared" si="1"/>
        <v>90241.79</v>
      </c>
      <c r="J31" s="43">
        <f t="shared" si="1"/>
        <v>89318.78</v>
      </c>
      <c r="K31" s="43">
        <f t="shared" si="1"/>
        <v>90590.62999999999</v>
      </c>
      <c r="L31" s="43">
        <f t="shared" si="1"/>
        <v>94046.029999999984</v>
      </c>
      <c r="M31" s="43">
        <f t="shared" si="1"/>
        <v>93646.86</v>
      </c>
      <c r="N31" s="43">
        <f t="shared" si="1"/>
        <v>90685.33</v>
      </c>
      <c r="O31" s="43">
        <f t="shared" si="1"/>
        <v>90241.79</v>
      </c>
      <c r="P31" s="43">
        <f t="shared" si="1"/>
        <v>89318.78</v>
      </c>
      <c r="Q31" s="43">
        <f t="shared" si="1"/>
        <v>90590.62999999999</v>
      </c>
      <c r="R31" s="43">
        <f t="shared" si="1"/>
        <v>210907.31999999998</v>
      </c>
      <c r="S31" s="43">
        <f t="shared" si="0"/>
        <v>1213920.1300000001</v>
      </c>
    </row>
    <row r="32" spans="2:19" x14ac:dyDescent="0.25">
      <c r="B32" s="40"/>
      <c r="C32" s="40"/>
      <c r="D32" s="40"/>
      <c r="E32" s="40"/>
      <c r="F32" s="40"/>
      <c r="G32" s="40"/>
      <c r="H32" s="40"/>
      <c r="I32" s="40"/>
      <c r="J32" s="40"/>
      <c r="K32" s="40"/>
      <c r="L32" s="40"/>
      <c r="M32" s="40"/>
      <c r="N32" s="40"/>
      <c r="O32" s="40"/>
      <c r="P32" s="40"/>
      <c r="Q32" s="40"/>
      <c r="R32" s="40"/>
      <c r="S32" s="40"/>
    </row>
    <row r="33" spans="2:19" x14ac:dyDescent="0.25">
      <c r="B33" s="32">
        <v>3000</v>
      </c>
      <c r="C33" s="32">
        <v>20405</v>
      </c>
      <c r="D33" s="32">
        <v>3111</v>
      </c>
      <c r="E33" s="33" t="s">
        <v>135</v>
      </c>
      <c r="F33" s="32" t="s">
        <v>846</v>
      </c>
      <c r="G33" s="34">
        <v>3088.2352941176468</v>
      </c>
      <c r="H33" s="34">
        <v>3088.2352941176468</v>
      </c>
      <c r="I33" s="34">
        <v>3088.2352941176468</v>
      </c>
      <c r="J33" s="34">
        <v>3088.2352941176468</v>
      </c>
      <c r="K33" s="34">
        <v>3088.2352941176468</v>
      </c>
      <c r="L33" s="34">
        <v>3088.2352941176468</v>
      </c>
      <c r="M33" s="34">
        <v>3088.2352941176468</v>
      </c>
      <c r="N33" s="34">
        <v>3088.2352941176468</v>
      </c>
      <c r="O33" s="34">
        <v>3088.2352941176468</v>
      </c>
      <c r="P33" s="34">
        <v>3088.2352941176468</v>
      </c>
      <c r="Q33" s="34">
        <v>3088.2352941176468</v>
      </c>
      <c r="R33" s="34">
        <v>3088.2352941176468</v>
      </c>
      <c r="S33" s="34">
        <f>SUM(G33:R33)</f>
        <v>37058.823529411762</v>
      </c>
    </row>
    <row r="34" spans="2:19" x14ac:dyDescent="0.25">
      <c r="B34" s="32">
        <v>3000</v>
      </c>
      <c r="C34" s="32">
        <v>20405</v>
      </c>
      <c r="D34" s="32">
        <v>3131</v>
      </c>
      <c r="E34" s="33" t="s">
        <v>137</v>
      </c>
      <c r="F34" s="32" t="s">
        <v>847</v>
      </c>
      <c r="G34" s="34">
        <v>1047.0588235294117</v>
      </c>
      <c r="H34" s="34">
        <v>1047.0588235294117</v>
      </c>
      <c r="I34" s="34">
        <v>1047.0588235294117</v>
      </c>
      <c r="J34" s="34">
        <v>1047.0588235294117</v>
      </c>
      <c r="K34" s="34">
        <v>1047.0588235294117</v>
      </c>
      <c r="L34" s="34">
        <v>1047.0588235294117</v>
      </c>
      <c r="M34" s="34">
        <v>1047.0588235294117</v>
      </c>
      <c r="N34" s="34">
        <v>1047.0588235294117</v>
      </c>
      <c r="O34" s="34">
        <v>1047.0588235294117</v>
      </c>
      <c r="P34" s="34">
        <v>1047.0588235294117</v>
      </c>
      <c r="Q34" s="34">
        <v>1047.0588235294117</v>
      </c>
      <c r="R34" s="34">
        <v>1047.0588235294117</v>
      </c>
      <c r="S34" s="34">
        <f t="shared" ref="S34:S40" si="2">SUM(G34:R34)</f>
        <v>12564.705882352944</v>
      </c>
    </row>
    <row r="35" spans="2:19" x14ac:dyDescent="0.25">
      <c r="B35" s="32">
        <v>3000</v>
      </c>
      <c r="C35" s="32">
        <v>20405</v>
      </c>
      <c r="D35" s="32">
        <v>3141</v>
      </c>
      <c r="E35" s="33" t="s">
        <v>139</v>
      </c>
      <c r="F35" s="32" t="s">
        <v>848</v>
      </c>
      <c r="G35" s="34">
        <v>959.16666666666663</v>
      </c>
      <c r="H35" s="34">
        <v>959.16666666666663</v>
      </c>
      <c r="I35" s="34">
        <v>959.16666666666663</v>
      </c>
      <c r="J35" s="34">
        <v>959.16666666666663</v>
      </c>
      <c r="K35" s="34">
        <v>959.16666666666663</v>
      </c>
      <c r="L35" s="34">
        <v>959.16666666666663</v>
      </c>
      <c r="M35" s="34">
        <v>959.16666666666663</v>
      </c>
      <c r="N35" s="34">
        <v>959.16666666666663</v>
      </c>
      <c r="O35" s="34">
        <v>959.16666666666663</v>
      </c>
      <c r="P35" s="34">
        <v>959.16666666666663</v>
      </c>
      <c r="Q35" s="34">
        <v>959.16666666666663</v>
      </c>
      <c r="R35" s="34">
        <v>959.16666666666663</v>
      </c>
      <c r="S35" s="34">
        <f t="shared" si="2"/>
        <v>11509.999999999998</v>
      </c>
    </row>
    <row r="36" spans="2:19" x14ac:dyDescent="0.25">
      <c r="B36" s="32">
        <v>3000</v>
      </c>
      <c r="C36" s="32">
        <v>20405</v>
      </c>
      <c r="D36" s="32">
        <v>3171</v>
      </c>
      <c r="E36" s="33" t="s">
        <v>141</v>
      </c>
      <c r="F36" s="32" t="s">
        <v>850</v>
      </c>
      <c r="G36" s="34">
        <v>171.66666666666666</v>
      </c>
      <c r="H36" s="34">
        <v>171.66666666666666</v>
      </c>
      <c r="I36" s="34">
        <v>171.66666666666666</v>
      </c>
      <c r="J36" s="34">
        <v>171.66666666666666</v>
      </c>
      <c r="K36" s="34">
        <v>171.66666666666666</v>
      </c>
      <c r="L36" s="34">
        <v>171.66666666666666</v>
      </c>
      <c r="M36" s="34">
        <v>171.66666666666666</v>
      </c>
      <c r="N36" s="34">
        <v>171.66666666666666</v>
      </c>
      <c r="O36" s="34">
        <v>171.66666666666666</v>
      </c>
      <c r="P36" s="34">
        <v>171.66666666666666</v>
      </c>
      <c r="Q36" s="34">
        <v>171.66666666666666</v>
      </c>
      <c r="R36" s="34">
        <v>171.66666666666666</v>
      </c>
      <c r="S36" s="34">
        <f t="shared" si="2"/>
        <v>2060.0000000000005</v>
      </c>
    </row>
    <row r="37" spans="2:19" x14ac:dyDescent="0.25">
      <c r="B37" s="32">
        <v>3000</v>
      </c>
      <c r="C37" s="32">
        <v>20405</v>
      </c>
      <c r="D37" s="32">
        <v>3233</v>
      </c>
      <c r="E37" s="33" t="s">
        <v>143</v>
      </c>
      <c r="F37" s="32" t="s">
        <v>853</v>
      </c>
      <c r="G37" s="34">
        <v>750</v>
      </c>
      <c r="H37" s="34">
        <v>750</v>
      </c>
      <c r="I37" s="34">
        <v>750</v>
      </c>
      <c r="J37" s="34">
        <v>750</v>
      </c>
      <c r="K37" s="34">
        <v>750</v>
      </c>
      <c r="L37" s="34">
        <v>750</v>
      </c>
      <c r="M37" s="34">
        <v>750</v>
      </c>
      <c r="N37" s="34">
        <v>750</v>
      </c>
      <c r="O37" s="34">
        <v>750</v>
      </c>
      <c r="P37" s="34">
        <v>750</v>
      </c>
      <c r="Q37" s="34">
        <v>750</v>
      </c>
      <c r="R37" s="34">
        <v>750</v>
      </c>
      <c r="S37" s="34">
        <f t="shared" si="2"/>
        <v>9000</v>
      </c>
    </row>
    <row r="38" spans="2:19" x14ac:dyDescent="0.25">
      <c r="B38" s="32">
        <v>3000</v>
      </c>
      <c r="C38" s="32">
        <v>20405</v>
      </c>
      <c r="D38" s="32">
        <v>3611</v>
      </c>
      <c r="E38" s="33" t="s">
        <v>871</v>
      </c>
      <c r="F38" s="32" t="s">
        <v>872</v>
      </c>
      <c r="G38" s="34">
        <v>457861.91666666669</v>
      </c>
      <c r="H38" s="34">
        <v>457861.91666666669</v>
      </c>
      <c r="I38" s="34">
        <v>457861.91666666669</v>
      </c>
      <c r="J38" s="34">
        <v>457861.91666666669</v>
      </c>
      <c r="K38" s="34">
        <v>457861.91666666669</v>
      </c>
      <c r="L38" s="34">
        <v>457861.91666666669</v>
      </c>
      <c r="M38" s="34">
        <v>457861.91666666669</v>
      </c>
      <c r="N38" s="34">
        <v>457861.91666666669</v>
      </c>
      <c r="O38" s="34">
        <v>457861.91666666669</v>
      </c>
      <c r="P38" s="34">
        <v>457861.91666666669</v>
      </c>
      <c r="Q38" s="34">
        <v>457861.91666666669</v>
      </c>
      <c r="R38" s="34">
        <v>457861.91666666669</v>
      </c>
      <c r="S38" s="34">
        <f t="shared" si="2"/>
        <v>5494343</v>
      </c>
    </row>
    <row r="39" spans="2:19" x14ac:dyDescent="0.25">
      <c r="B39" s="32">
        <v>3000</v>
      </c>
      <c r="C39" s="32">
        <v>20405</v>
      </c>
      <c r="D39" s="32">
        <v>3981</v>
      </c>
      <c r="E39" s="33" t="s">
        <v>147</v>
      </c>
      <c r="F39" s="32" t="s">
        <v>869</v>
      </c>
      <c r="G39" s="34">
        <v>1068.3699999999999</v>
      </c>
      <c r="H39" s="34">
        <v>1009.14</v>
      </c>
      <c r="I39" s="34">
        <v>1000.27</v>
      </c>
      <c r="J39" s="34">
        <v>981.81</v>
      </c>
      <c r="K39" s="34">
        <v>1007.25</v>
      </c>
      <c r="L39" s="34">
        <v>1008.96</v>
      </c>
      <c r="M39" s="34">
        <v>1068.3699999999999</v>
      </c>
      <c r="N39" s="34">
        <v>1009.14</v>
      </c>
      <c r="O39" s="34">
        <v>1000.27</v>
      </c>
      <c r="P39" s="34">
        <v>981.81</v>
      </c>
      <c r="Q39" s="34">
        <v>1007.25</v>
      </c>
      <c r="R39" s="34">
        <v>3122.55</v>
      </c>
      <c r="S39" s="34">
        <f t="shared" si="2"/>
        <v>14265.189999999999</v>
      </c>
    </row>
    <row r="40" spans="2:19" x14ac:dyDescent="0.25">
      <c r="B40" s="40"/>
      <c r="C40" s="41"/>
      <c r="D40" s="41"/>
      <c r="E40" s="42"/>
      <c r="F40" s="39" t="s">
        <v>149</v>
      </c>
      <c r="G40" s="43">
        <f t="shared" ref="G40:R40" si="3">SUM(G33:G39)</f>
        <v>464946.4141176471</v>
      </c>
      <c r="H40" s="43">
        <f t="shared" si="3"/>
        <v>464887.18411764712</v>
      </c>
      <c r="I40" s="43">
        <f t="shared" si="3"/>
        <v>464878.31411764713</v>
      </c>
      <c r="J40" s="43">
        <f t="shared" si="3"/>
        <v>464859.8541176471</v>
      </c>
      <c r="K40" s="43">
        <f t="shared" si="3"/>
        <v>464885.29411764711</v>
      </c>
      <c r="L40" s="43">
        <f t="shared" si="3"/>
        <v>464887.00411764713</v>
      </c>
      <c r="M40" s="43">
        <f t="shared" si="3"/>
        <v>464946.4141176471</v>
      </c>
      <c r="N40" s="43">
        <f t="shared" si="3"/>
        <v>464887.18411764712</v>
      </c>
      <c r="O40" s="43">
        <f t="shared" si="3"/>
        <v>464878.31411764713</v>
      </c>
      <c r="P40" s="43">
        <f t="shared" si="3"/>
        <v>464859.8541176471</v>
      </c>
      <c r="Q40" s="43">
        <f t="shared" si="3"/>
        <v>464885.29411764711</v>
      </c>
      <c r="R40" s="43">
        <f t="shared" si="3"/>
        <v>467000.5941176471</v>
      </c>
      <c r="S40" s="43">
        <f t="shared" si="2"/>
        <v>5580801.7194117652</v>
      </c>
    </row>
    <row r="41" spans="2:19" x14ac:dyDescent="0.25">
      <c r="B41" s="40"/>
      <c r="C41" s="40"/>
      <c r="D41" s="40"/>
      <c r="E41" s="40"/>
      <c r="F41" s="40"/>
      <c r="G41" s="40"/>
      <c r="H41" s="40"/>
      <c r="I41" s="40"/>
      <c r="J41" s="40"/>
      <c r="K41" s="40"/>
      <c r="L41" s="40"/>
      <c r="M41" s="40"/>
      <c r="N41" s="40"/>
      <c r="O41" s="40"/>
      <c r="P41" s="40"/>
      <c r="Q41" s="40"/>
      <c r="R41" s="40"/>
      <c r="S41" s="40"/>
    </row>
    <row r="42" spans="2:19" x14ac:dyDescent="0.25">
      <c r="B42" s="40"/>
      <c r="C42" s="40"/>
      <c r="D42" s="40"/>
      <c r="E42" s="40"/>
      <c r="F42" s="39" t="s">
        <v>150</v>
      </c>
      <c r="G42" s="43">
        <f>+G31+G40</f>
        <v>558593.27411764709</v>
      </c>
      <c r="H42" s="43">
        <f t="shared" ref="H42:R42" si="4">+H31+H40</f>
        <v>555572.51411764708</v>
      </c>
      <c r="I42" s="43">
        <f t="shared" si="4"/>
        <v>555120.10411764716</v>
      </c>
      <c r="J42" s="43">
        <f t="shared" si="4"/>
        <v>554178.63411764707</v>
      </c>
      <c r="K42" s="43">
        <f t="shared" si="4"/>
        <v>555475.92411764711</v>
      </c>
      <c r="L42" s="43">
        <f t="shared" si="4"/>
        <v>558933.0341176471</v>
      </c>
      <c r="M42" s="43">
        <f t="shared" si="4"/>
        <v>558593.27411764709</v>
      </c>
      <c r="N42" s="43">
        <f t="shared" si="4"/>
        <v>555572.51411764708</v>
      </c>
      <c r="O42" s="43">
        <f t="shared" si="4"/>
        <v>555120.10411764716</v>
      </c>
      <c r="P42" s="43">
        <f t="shared" si="4"/>
        <v>554178.63411764707</v>
      </c>
      <c r="Q42" s="43">
        <f t="shared" si="4"/>
        <v>555475.92411764711</v>
      </c>
      <c r="R42" s="43">
        <f t="shared" si="4"/>
        <v>677907.9141176471</v>
      </c>
      <c r="S42" s="43">
        <f t="shared" ref="S42" si="5">SUM(G42:R42)</f>
        <v>6794721.8494117651</v>
      </c>
    </row>
    <row r="43" spans="2:19" x14ac:dyDescent="0.25">
      <c r="B43" s="40"/>
      <c r="C43" s="40"/>
      <c r="D43" s="40"/>
      <c r="E43" s="40"/>
      <c r="F43" s="40"/>
      <c r="G43" s="40"/>
      <c r="H43" s="40"/>
      <c r="I43" s="40"/>
      <c r="J43" s="40"/>
      <c r="K43" s="40"/>
      <c r="L43" s="40"/>
      <c r="M43" s="40"/>
      <c r="N43" s="40"/>
      <c r="O43" s="40"/>
      <c r="P43" s="40"/>
      <c r="Q43" s="40"/>
      <c r="R43" s="40"/>
      <c r="S43" s="40"/>
    </row>
    <row r="44" spans="2:19" x14ac:dyDescent="0.25">
      <c r="B44" s="40"/>
      <c r="C44" s="40"/>
      <c r="D44" s="40"/>
      <c r="E44" s="40"/>
      <c r="F44" s="40"/>
      <c r="G44" s="40"/>
      <c r="H44" s="40"/>
      <c r="I44" s="40"/>
      <c r="J44" s="40"/>
      <c r="K44" s="40"/>
      <c r="L44" s="40"/>
      <c r="M44" s="40"/>
      <c r="N44" s="40"/>
      <c r="O44" s="40"/>
      <c r="P44" s="40"/>
      <c r="Q44" s="40"/>
      <c r="R44" s="40"/>
      <c r="S44" s="40"/>
    </row>
    <row r="45" spans="2:19" x14ac:dyDescent="0.25">
      <c r="B45" s="40"/>
      <c r="C45" s="40"/>
      <c r="D45" s="40"/>
      <c r="E45" s="40"/>
      <c r="F45" s="40"/>
      <c r="G45" s="40"/>
      <c r="H45" s="40"/>
      <c r="I45" s="40"/>
      <c r="J45" s="40"/>
      <c r="K45" s="40"/>
      <c r="L45" s="40"/>
      <c r="M45" s="40"/>
      <c r="N45" s="40"/>
      <c r="O45" s="40"/>
      <c r="P45" s="40"/>
      <c r="Q45" s="40"/>
      <c r="R45" s="40"/>
      <c r="S45" s="40"/>
    </row>
    <row r="46" spans="2:19" x14ac:dyDescent="0.25">
      <c r="B46" s="40"/>
      <c r="C46" s="40"/>
      <c r="D46" s="40"/>
      <c r="E46" s="40"/>
      <c r="F46" s="40"/>
      <c r="G46" s="40"/>
      <c r="H46" s="40"/>
      <c r="I46" s="40"/>
      <c r="J46" s="40"/>
      <c r="K46" s="40"/>
      <c r="L46" s="40"/>
      <c r="M46" s="40"/>
      <c r="N46" s="40"/>
      <c r="O46" s="40"/>
      <c r="P46" s="40"/>
      <c r="Q46" s="40"/>
      <c r="R46" s="40"/>
      <c r="S46" s="40"/>
    </row>
    <row r="47" spans="2:19" x14ac:dyDescent="0.25">
      <c r="B47" s="40"/>
      <c r="C47" s="40"/>
      <c r="D47" s="40"/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</row>
    <row r="48" spans="2:19" x14ac:dyDescent="0.25">
      <c r="B48" s="40"/>
      <c r="C48" s="40"/>
      <c r="D48" s="40"/>
      <c r="E48" s="40"/>
      <c r="F48" s="40"/>
      <c r="G48" s="40"/>
      <c r="H48" s="40"/>
      <c r="I48" s="40"/>
      <c r="J48" s="40"/>
      <c r="K48" s="40"/>
      <c r="L48" s="40"/>
      <c r="M48" s="40"/>
      <c r="N48" s="40"/>
      <c r="O48" s="40"/>
      <c r="P48" s="40"/>
      <c r="Q48" s="40"/>
      <c r="R48" s="40"/>
      <c r="S48" s="40"/>
    </row>
    <row r="49" spans="2:19" x14ac:dyDescent="0.25">
      <c r="B49" s="40"/>
      <c r="C49" s="40"/>
      <c r="D49" s="40"/>
      <c r="E49" s="40"/>
      <c r="F49" s="40"/>
      <c r="G49" s="40"/>
      <c r="H49" s="40"/>
      <c r="I49" s="40"/>
      <c r="J49" s="40"/>
      <c r="K49" s="40"/>
      <c r="L49" s="40"/>
      <c r="M49" s="40"/>
      <c r="N49" s="40"/>
      <c r="O49" s="40"/>
      <c r="P49" s="40"/>
      <c r="Q49" s="40"/>
      <c r="R49" s="40"/>
      <c r="S49" s="40"/>
    </row>
    <row r="50" spans="2:19" x14ac:dyDescent="0.25">
      <c r="B50" s="40"/>
      <c r="C50" s="40"/>
      <c r="D50" s="40"/>
      <c r="E50" s="40"/>
      <c r="F50" s="40"/>
      <c r="G50" s="40"/>
      <c r="H50" s="40"/>
      <c r="I50" s="40"/>
      <c r="J50" s="40"/>
      <c r="K50" s="40"/>
      <c r="L50" s="40"/>
      <c r="M50" s="40"/>
      <c r="N50" s="40"/>
      <c r="O50" s="40"/>
      <c r="P50" s="40"/>
      <c r="Q50" s="40"/>
      <c r="R50" s="40"/>
      <c r="S50" s="40"/>
    </row>
    <row r="51" spans="2:19" x14ac:dyDescent="0.25">
      <c r="B51" s="40"/>
      <c r="C51" s="40"/>
      <c r="D51" s="40"/>
      <c r="E51" s="40"/>
      <c r="F51" s="40"/>
      <c r="G51" s="40"/>
      <c r="H51" s="40"/>
      <c r="I51" s="40"/>
      <c r="J51" s="40"/>
      <c r="K51" s="40"/>
      <c r="L51" s="40"/>
      <c r="M51" s="40"/>
      <c r="N51" s="40"/>
      <c r="O51" s="40"/>
      <c r="P51" s="40"/>
      <c r="Q51" s="40"/>
      <c r="R51" s="40"/>
      <c r="S51" s="40"/>
    </row>
    <row r="52" spans="2:19" x14ac:dyDescent="0.25">
      <c r="B52" s="40"/>
      <c r="C52" s="40"/>
      <c r="D52" s="40"/>
      <c r="E52" s="40"/>
      <c r="F52" s="40"/>
      <c r="G52" s="40"/>
      <c r="H52" s="40"/>
      <c r="I52" s="40"/>
      <c r="J52" s="40"/>
      <c r="K52" s="40"/>
      <c r="L52" s="40"/>
      <c r="M52" s="40"/>
      <c r="N52" s="40"/>
      <c r="O52" s="40"/>
      <c r="P52" s="40"/>
      <c r="Q52" s="40"/>
      <c r="R52" s="40"/>
      <c r="S52" s="40"/>
    </row>
    <row r="53" spans="2:19" x14ac:dyDescent="0.25">
      <c r="B53" s="40"/>
      <c r="C53" s="40"/>
      <c r="D53" s="40"/>
      <c r="E53" s="40"/>
      <c r="F53" s="40"/>
      <c r="G53" s="40"/>
      <c r="H53" s="40"/>
      <c r="I53" s="40"/>
      <c r="J53" s="40"/>
      <c r="K53" s="40"/>
      <c r="L53" s="40"/>
      <c r="M53" s="40"/>
      <c r="N53" s="40"/>
      <c r="O53" s="40"/>
      <c r="P53" s="40"/>
      <c r="Q53" s="40"/>
      <c r="R53" s="40"/>
      <c r="S53" s="40"/>
    </row>
    <row r="54" spans="2:19" x14ac:dyDescent="0.25">
      <c r="B54" s="40"/>
      <c r="C54" s="40"/>
      <c r="D54" s="40"/>
      <c r="E54" s="40"/>
      <c r="F54" s="40"/>
      <c r="G54" s="40"/>
      <c r="H54" s="40"/>
      <c r="I54" s="40"/>
      <c r="J54" s="40"/>
      <c r="K54" s="40"/>
      <c r="L54" s="40"/>
      <c r="M54" s="40"/>
      <c r="N54" s="40"/>
      <c r="O54" s="40"/>
      <c r="P54" s="40"/>
      <c r="Q54" s="40"/>
      <c r="R54" s="40"/>
      <c r="S54" s="40"/>
    </row>
    <row r="55" spans="2:19" x14ac:dyDescent="0.25">
      <c r="B55" s="40"/>
      <c r="C55" s="40"/>
      <c r="D55" s="40"/>
      <c r="E55" s="40"/>
      <c r="F55" s="40"/>
      <c r="G55" s="40"/>
      <c r="H55" s="40"/>
      <c r="I55" s="40"/>
      <c r="J55" s="40"/>
      <c r="K55" s="40"/>
      <c r="L55" s="40"/>
      <c r="M55" s="40"/>
      <c r="N55" s="40"/>
      <c r="O55" s="40"/>
      <c r="P55" s="40"/>
      <c r="Q55" s="40"/>
      <c r="R55" s="40"/>
      <c r="S55" s="40"/>
    </row>
    <row r="56" spans="2:19" x14ac:dyDescent="0.25">
      <c r="B56" s="40"/>
      <c r="C56" s="40"/>
      <c r="D56" s="40"/>
      <c r="E56" s="40"/>
      <c r="F56" s="40"/>
      <c r="G56" s="40"/>
      <c r="H56" s="40"/>
      <c r="I56" s="40"/>
      <c r="J56" s="40"/>
      <c r="K56" s="40"/>
      <c r="L56" s="40"/>
      <c r="M56" s="40"/>
      <c r="N56" s="40"/>
      <c r="O56" s="40"/>
      <c r="P56" s="40"/>
      <c r="Q56" s="40"/>
      <c r="R56" s="40"/>
      <c r="S56" s="40"/>
    </row>
    <row r="57" spans="2:19" x14ac:dyDescent="0.25">
      <c r="B57" s="40"/>
      <c r="C57" s="40"/>
      <c r="D57" s="40"/>
      <c r="E57" s="40"/>
      <c r="F57" s="40"/>
      <c r="G57" s="40"/>
      <c r="H57" s="40"/>
      <c r="I57" s="40"/>
      <c r="J57" s="40"/>
      <c r="K57" s="40"/>
      <c r="L57" s="40"/>
      <c r="M57" s="40"/>
      <c r="N57" s="40"/>
      <c r="O57" s="40"/>
      <c r="P57" s="40"/>
      <c r="Q57" s="40"/>
      <c r="R57" s="40"/>
      <c r="S57" s="40"/>
    </row>
    <row r="58" spans="2:19" x14ac:dyDescent="0.25">
      <c r="B58" s="40"/>
      <c r="C58" s="40"/>
      <c r="D58" s="40"/>
      <c r="E58" s="40"/>
      <c r="F58" s="40"/>
      <c r="G58" s="40"/>
      <c r="H58" s="40"/>
      <c r="I58" s="40"/>
      <c r="J58" s="40"/>
      <c r="K58" s="40"/>
      <c r="L58" s="40"/>
      <c r="M58" s="40"/>
      <c r="N58" s="40"/>
      <c r="O58" s="40"/>
      <c r="P58" s="40"/>
      <c r="Q58" s="40"/>
      <c r="R58" s="40"/>
      <c r="S58" s="40"/>
    </row>
    <row r="59" spans="2:19" x14ac:dyDescent="0.25">
      <c r="B59" s="40"/>
      <c r="C59" s="40"/>
      <c r="D59" s="40"/>
      <c r="E59" s="40"/>
      <c r="F59" s="40"/>
      <c r="G59" s="40"/>
      <c r="H59" s="40"/>
      <c r="I59" s="40"/>
      <c r="J59" s="40"/>
      <c r="K59" s="40"/>
      <c r="L59" s="40"/>
      <c r="M59" s="40"/>
      <c r="N59" s="40"/>
      <c r="O59" s="40"/>
      <c r="P59" s="40"/>
      <c r="Q59" s="40"/>
      <c r="R59" s="40"/>
      <c r="S59" s="40"/>
    </row>
    <row r="60" spans="2:19" x14ac:dyDescent="0.25">
      <c r="B60" s="40"/>
      <c r="C60" s="40"/>
      <c r="D60" s="40"/>
      <c r="E60" s="40"/>
      <c r="F60" s="40"/>
      <c r="G60" s="40"/>
      <c r="H60" s="40"/>
      <c r="I60" s="40"/>
      <c r="J60" s="40"/>
      <c r="K60" s="40"/>
      <c r="L60" s="40"/>
      <c r="M60" s="40"/>
      <c r="N60" s="40"/>
      <c r="O60" s="40"/>
      <c r="P60" s="40"/>
      <c r="Q60" s="40"/>
      <c r="R60" s="40"/>
      <c r="S60" s="40"/>
    </row>
    <row r="61" spans="2:19" x14ac:dyDescent="0.25">
      <c r="B61" s="40"/>
      <c r="C61" s="40"/>
      <c r="D61" s="40"/>
      <c r="E61" s="40"/>
      <c r="F61" s="40"/>
      <c r="G61" s="40"/>
      <c r="H61" s="40"/>
      <c r="I61" s="40"/>
      <c r="J61" s="40"/>
      <c r="K61" s="40"/>
      <c r="L61" s="40"/>
      <c r="M61" s="40"/>
      <c r="N61" s="40"/>
      <c r="O61" s="40"/>
      <c r="P61" s="40"/>
      <c r="Q61" s="40"/>
      <c r="R61" s="40"/>
      <c r="S61" s="40"/>
    </row>
    <row r="62" spans="2:19" x14ac:dyDescent="0.25">
      <c r="B62" s="40"/>
      <c r="C62" s="40"/>
      <c r="D62" s="40"/>
      <c r="E62" s="40"/>
      <c r="F62" s="40"/>
      <c r="G62" s="40"/>
      <c r="H62" s="40"/>
      <c r="I62" s="40"/>
      <c r="J62" s="40"/>
      <c r="K62" s="40"/>
      <c r="L62" s="40"/>
      <c r="M62" s="40"/>
      <c r="N62" s="40"/>
      <c r="O62" s="40"/>
      <c r="P62" s="40"/>
      <c r="Q62" s="40"/>
      <c r="R62" s="40"/>
      <c r="S62" s="40"/>
    </row>
    <row r="63" spans="2:19" x14ac:dyDescent="0.25">
      <c r="B63" s="40"/>
      <c r="C63" s="40"/>
      <c r="D63" s="40"/>
      <c r="E63" s="40"/>
      <c r="F63" s="40"/>
      <c r="G63" s="40"/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40"/>
      <c r="S63" s="40"/>
    </row>
    <row r="64" spans="2:19" x14ac:dyDescent="0.25">
      <c r="B64" s="40"/>
      <c r="C64" s="40"/>
      <c r="D64" s="40"/>
      <c r="E64" s="40"/>
      <c r="F64" s="40"/>
      <c r="G64" s="40"/>
      <c r="H64" s="40"/>
      <c r="I64" s="40"/>
      <c r="J64" s="40"/>
      <c r="K64" s="40"/>
      <c r="L64" s="40"/>
      <c r="M64" s="40"/>
      <c r="N64" s="40"/>
      <c r="O64" s="40"/>
      <c r="P64" s="40"/>
      <c r="Q64" s="40"/>
      <c r="R64" s="40"/>
      <c r="S64" s="40"/>
    </row>
    <row r="65" spans="2:19" x14ac:dyDescent="0.25">
      <c r="B65" s="40"/>
      <c r="C65" s="40"/>
      <c r="D65" s="40"/>
      <c r="E65" s="40"/>
      <c r="F65" s="40"/>
      <c r="G65" s="40"/>
      <c r="H65" s="40"/>
      <c r="I65" s="40"/>
      <c r="J65" s="40"/>
      <c r="K65" s="40"/>
      <c r="L65" s="40"/>
      <c r="M65" s="40"/>
      <c r="N65" s="40"/>
      <c r="O65" s="40"/>
      <c r="P65" s="40"/>
      <c r="Q65" s="40"/>
      <c r="R65" s="40"/>
      <c r="S65" s="40"/>
    </row>
    <row r="66" spans="2:19" x14ac:dyDescent="0.25">
      <c r="B66" s="40"/>
      <c r="C66" s="40"/>
      <c r="D66" s="40"/>
      <c r="E66" s="40"/>
      <c r="F66" s="40"/>
      <c r="G66" s="40"/>
      <c r="H66" s="40"/>
      <c r="I66" s="40"/>
      <c r="J66" s="40"/>
      <c r="K66" s="40"/>
      <c r="L66" s="40"/>
      <c r="M66" s="40"/>
      <c r="N66" s="40"/>
      <c r="O66" s="40"/>
      <c r="P66" s="40"/>
      <c r="Q66" s="40"/>
      <c r="R66" s="40"/>
      <c r="S66" s="40"/>
    </row>
    <row r="67" spans="2:19" x14ac:dyDescent="0.25">
      <c r="B67" s="40"/>
      <c r="C67" s="40"/>
      <c r="D67" s="40"/>
      <c r="E67" s="40"/>
      <c r="F67" s="40"/>
      <c r="G67" s="40"/>
      <c r="H67" s="40"/>
      <c r="I67" s="40"/>
      <c r="J67" s="40"/>
      <c r="K67" s="40"/>
      <c r="L67" s="40"/>
      <c r="M67" s="40"/>
      <c r="N67" s="40"/>
      <c r="O67" s="40"/>
      <c r="P67" s="40"/>
      <c r="Q67" s="40"/>
      <c r="R67" s="40"/>
      <c r="S67" s="40"/>
    </row>
    <row r="68" spans="2:19" x14ac:dyDescent="0.25">
      <c r="B68" s="40"/>
      <c r="C68" s="40"/>
      <c r="D68" s="40"/>
      <c r="E68" s="40"/>
      <c r="F68" s="40"/>
      <c r="G68" s="40"/>
      <c r="H68" s="40"/>
      <c r="I68" s="40"/>
      <c r="J68" s="40"/>
      <c r="K68" s="40"/>
      <c r="L68" s="40"/>
      <c r="M68" s="40"/>
      <c r="N68" s="40"/>
      <c r="O68" s="40"/>
      <c r="P68" s="40"/>
      <c r="Q68" s="40"/>
      <c r="R68" s="40"/>
      <c r="S68" s="40"/>
    </row>
    <row r="69" spans="2:19" x14ac:dyDescent="0.25">
      <c r="B69" s="40"/>
      <c r="C69" s="40"/>
      <c r="D69" s="40"/>
      <c r="E69" s="40"/>
      <c r="F69" s="40"/>
      <c r="G69" s="40"/>
      <c r="H69" s="40"/>
      <c r="I69" s="40"/>
      <c r="J69" s="40"/>
      <c r="K69" s="40"/>
      <c r="L69" s="40"/>
      <c r="M69" s="40"/>
      <c r="N69" s="40"/>
      <c r="O69" s="40"/>
      <c r="P69" s="40"/>
      <c r="Q69" s="40"/>
      <c r="R69" s="40"/>
      <c r="S69" s="40"/>
    </row>
    <row r="70" spans="2:19" x14ac:dyDescent="0.25">
      <c r="B70" s="40"/>
      <c r="C70" s="40"/>
      <c r="D70" s="40"/>
      <c r="E70" s="40"/>
      <c r="F70" s="40"/>
      <c r="G70" s="40"/>
      <c r="H70" s="40"/>
      <c r="I70" s="40"/>
      <c r="J70" s="40"/>
      <c r="K70" s="40"/>
      <c r="L70" s="40"/>
      <c r="M70" s="40"/>
      <c r="N70" s="40"/>
      <c r="O70" s="40"/>
      <c r="P70" s="40"/>
      <c r="Q70" s="40"/>
      <c r="R70" s="40"/>
      <c r="S70" s="40"/>
    </row>
    <row r="71" spans="2:19" x14ac:dyDescent="0.25">
      <c r="B71" s="40"/>
      <c r="C71" s="40"/>
      <c r="D71" s="40"/>
      <c r="E71" s="40"/>
      <c r="F71" s="40"/>
      <c r="G71" s="40"/>
      <c r="H71" s="40"/>
      <c r="I71" s="40"/>
      <c r="J71" s="40"/>
      <c r="K71" s="40"/>
      <c r="L71" s="40"/>
      <c r="M71" s="40"/>
      <c r="N71" s="40"/>
      <c r="O71" s="40"/>
      <c r="P71" s="40"/>
      <c r="Q71" s="40"/>
      <c r="R71" s="40"/>
      <c r="S71" s="40"/>
    </row>
    <row r="72" spans="2:19" x14ac:dyDescent="0.25">
      <c r="B72" s="40"/>
      <c r="C72" s="40"/>
      <c r="D72" s="40"/>
      <c r="E72" s="40"/>
      <c r="F72" s="40"/>
      <c r="G72" s="40"/>
      <c r="H72" s="40"/>
      <c r="I72" s="40"/>
      <c r="J72" s="40"/>
      <c r="K72" s="40"/>
      <c r="L72" s="40"/>
      <c r="M72" s="40"/>
      <c r="N72" s="40"/>
      <c r="O72" s="40"/>
      <c r="P72" s="40"/>
      <c r="Q72" s="40"/>
      <c r="R72" s="40"/>
      <c r="S72" s="40"/>
    </row>
    <row r="73" spans="2:19" x14ac:dyDescent="0.25">
      <c r="B73" s="40"/>
      <c r="C73" s="40"/>
      <c r="D73" s="40"/>
      <c r="E73" s="40"/>
      <c r="F73" s="40"/>
      <c r="G73" s="40"/>
      <c r="H73" s="40"/>
      <c r="I73" s="40"/>
      <c r="J73" s="40"/>
      <c r="K73" s="40"/>
      <c r="L73" s="40"/>
      <c r="M73" s="40"/>
      <c r="N73" s="40"/>
      <c r="O73" s="40"/>
      <c r="P73" s="40"/>
      <c r="Q73" s="40"/>
      <c r="R73" s="40"/>
      <c r="S73" s="40"/>
    </row>
    <row r="74" spans="2:19" x14ac:dyDescent="0.25">
      <c r="B74" s="40"/>
      <c r="C74" s="40"/>
      <c r="D74" s="40"/>
      <c r="E74" s="40"/>
      <c r="F74" s="40"/>
      <c r="G74" s="40"/>
      <c r="H74" s="40"/>
      <c r="I74" s="40"/>
      <c r="J74" s="40"/>
      <c r="K74" s="40"/>
      <c r="L74" s="40"/>
      <c r="M74" s="40"/>
      <c r="N74" s="40"/>
      <c r="O74" s="40"/>
      <c r="P74" s="40"/>
      <c r="Q74" s="40"/>
      <c r="R74" s="40"/>
      <c r="S74" s="40"/>
    </row>
    <row r="75" spans="2:19" x14ac:dyDescent="0.25">
      <c r="B75" s="40"/>
      <c r="C75" s="40"/>
      <c r="D75" s="40"/>
      <c r="E75" s="40"/>
      <c r="F75" s="40"/>
      <c r="G75" s="40"/>
      <c r="H75" s="40"/>
      <c r="I75" s="40"/>
      <c r="J75" s="40"/>
      <c r="K75" s="40"/>
      <c r="L75" s="40"/>
      <c r="M75" s="40"/>
      <c r="N75" s="40"/>
      <c r="O75" s="40"/>
      <c r="P75" s="40"/>
      <c r="Q75" s="40"/>
      <c r="R75" s="40"/>
      <c r="S75" s="40"/>
    </row>
    <row r="76" spans="2:19" x14ac:dyDescent="0.25">
      <c r="B76" s="40"/>
      <c r="C76" s="40"/>
      <c r="D76" s="40"/>
      <c r="E76" s="40"/>
      <c r="F76" s="40"/>
      <c r="G76" s="40"/>
      <c r="H76" s="40"/>
      <c r="I76" s="40"/>
      <c r="J76" s="40"/>
      <c r="K76" s="40"/>
      <c r="L76" s="40"/>
      <c r="M76" s="40"/>
      <c r="N76" s="40"/>
      <c r="O76" s="40"/>
      <c r="P76" s="40"/>
      <c r="Q76" s="40"/>
      <c r="R76" s="40"/>
      <c r="S76" s="40"/>
    </row>
    <row r="77" spans="2:19" x14ac:dyDescent="0.25">
      <c r="B77" s="40"/>
      <c r="C77" s="40"/>
      <c r="D77" s="40"/>
      <c r="E77" s="40"/>
      <c r="F77" s="40"/>
      <c r="G77" s="40"/>
      <c r="H77" s="40"/>
      <c r="I77" s="40"/>
      <c r="J77" s="40"/>
      <c r="K77" s="40"/>
      <c r="L77" s="40"/>
      <c r="M77" s="40"/>
      <c r="N77" s="40"/>
      <c r="O77" s="40"/>
      <c r="P77" s="40"/>
      <c r="Q77" s="40"/>
      <c r="R77" s="40"/>
      <c r="S77" s="40"/>
    </row>
    <row r="78" spans="2:19" x14ac:dyDescent="0.25">
      <c r="B78" s="40"/>
      <c r="C78" s="40"/>
      <c r="D78" s="40"/>
      <c r="E78" s="40"/>
      <c r="F78" s="40"/>
      <c r="G78" s="40"/>
      <c r="H78" s="40"/>
      <c r="I78" s="40"/>
      <c r="J78" s="40"/>
      <c r="K78" s="40"/>
      <c r="L78" s="40"/>
      <c r="M78" s="40"/>
      <c r="N78" s="40"/>
      <c r="O78" s="40"/>
      <c r="P78" s="40"/>
      <c r="Q78" s="40"/>
      <c r="R78" s="40"/>
      <c r="S78" s="40"/>
    </row>
    <row r="79" spans="2:19" x14ac:dyDescent="0.25">
      <c r="B79" s="40"/>
      <c r="C79" s="40"/>
      <c r="D79" s="40"/>
      <c r="E79" s="40"/>
      <c r="F79" s="40"/>
      <c r="G79" s="40"/>
      <c r="H79" s="40"/>
      <c r="I79" s="40"/>
      <c r="J79" s="40"/>
      <c r="K79" s="40"/>
      <c r="L79" s="40"/>
      <c r="M79" s="40"/>
      <c r="N79" s="40"/>
      <c r="O79" s="40"/>
      <c r="P79" s="40"/>
      <c r="Q79" s="40"/>
      <c r="R79" s="40"/>
      <c r="S79" s="40"/>
    </row>
    <row r="80" spans="2:19" x14ac:dyDescent="0.25">
      <c r="B80" s="40"/>
      <c r="C80" s="40"/>
      <c r="D80" s="40"/>
      <c r="E80" s="40"/>
      <c r="F80" s="40"/>
      <c r="G80" s="40"/>
      <c r="H80" s="40"/>
      <c r="I80" s="40"/>
      <c r="J80" s="40"/>
      <c r="K80" s="40"/>
      <c r="L80" s="40"/>
      <c r="M80" s="40"/>
      <c r="N80" s="40"/>
      <c r="O80" s="40"/>
      <c r="P80" s="40"/>
      <c r="Q80" s="40"/>
      <c r="R80" s="40"/>
      <c r="S80" s="40"/>
    </row>
    <row r="81" spans="2:19" x14ac:dyDescent="0.25">
      <c r="B81" s="40"/>
      <c r="C81" s="40"/>
      <c r="D81" s="40"/>
      <c r="E81" s="40"/>
      <c r="F81" s="40"/>
      <c r="G81" s="40"/>
      <c r="H81" s="40"/>
      <c r="I81" s="40"/>
      <c r="J81" s="40"/>
      <c r="K81" s="40"/>
      <c r="L81" s="40"/>
      <c r="M81" s="40"/>
      <c r="N81" s="40"/>
      <c r="O81" s="40"/>
      <c r="P81" s="40"/>
      <c r="Q81" s="40"/>
      <c r="R81" s="40"/>
      <c r="S81" s="40"/>
    </row>
    <row r="82" spans="2:19" x14ac:dyDescent="0.25">
      <c r="B82" s="40"/>
      <c r="C82" s="40"/>
      <c r="D82" s="40"/>
      <c r="E82" s="40"/>
      <c r="F82" s="40"/>
      <c r="G82" s="40"/>
      <c r="H82" s="40"/>
      <c r="I82" s="40"/>
      <c r="J82" s="40"/>
      <c r="K82" s="40"/>
      <c r="L82" s="40"/>
      <c r="M82" s="40"/>
      <c r="N82" s="40"/>
      <c r="O82" s="40"/>
      <c r="P82" s="40"/>
      <c r="Q82" s="40"/>
      <c r="R82" s="40"/>
      <c r="S82" s="40"/>
    </row>
    <row r="83" spans="2:19" x14ac:dyDescent="0.25">
      <c r="B83" s="40"/>
      <c r="C83" s="40"/>
      <c r="D83" s="40"/>
      <c r="E83" s="40"/>
      <c r="F83" s="40"/>
      <c r="G83" s="40"/>
      <c r="H83" s="40"/>
      <c r="I83" s="40"/>
      <c r="J83" s="40"/>
      <c r="K83" s="40"/>
      <c r="L83" s="40"/>
      <c r="M83" s="40"/>
      <c r="N83" s="40"/>
      <c r="O83" s="40"/>
      <c r="P83" s="40"/>
      <c r="Q83" s="40"/>
      <c r="R83" s="40"/>
      <c r="S83" s="40"/>
    </row>
    <row r="84" spans="2:19" x14ac:dyDescent="0.25">
      <c r="B84" s="40"/>
      <c r="C84" s="40"/>
      <c r="D84" s="40"/>
      <c r="E84" s="40"/>
      <c r="F84" s="40"/>
      <c r="G84" s="40"/>
      <c r="H84" s="40"/>
      <c r="I84" s="40"/>
      <c r="J84" s="40"/>
      <c r="K84" s="40"/>
      <c r="L84" s="40"/>
      <c r="M84" s="40"/>
      <c r="N84" s="40"/>
      <c r="O84" s="40"/>
      <c r="P84" s="40"/>
      <c r="Q84" s="40"/>
      <c r="R84" s="40"/>
      <c r="S84" s="40"/>
    </row>
    <row r="85" spans="2:19" x14ac:dyDescent="0.25">
      <c r="B85" s="40"/>
      <c r="C85" s="40"/>
      <c r="D85" s="40"/>
      <c r="E85" s="40"/>
      <c r="F85" s="40"/>
      <c r="G85" s="40"/>
      <c r="H85" s="40"/>
      <c r="I85" s="40"/>
      <c r="J85" s="40"/>
      <c r="K85" s="40"/>
      <c r="L85" s="40"/>
      <c r="M85" s="40"/>
      <c r="N85" s="40"/>
      <c r="O85" s="40"/>
      <c r="P85" s="40"/>
      <c r="Q85" s="40"/>
      <c r="R85" s="40"/>
      <c r="S85" s="40"/>
    </row>
    <row r="86" spans="2:19" x14ac:dyDescent="0.25">
      <c r="B86" s="40"/>
      <c r="C86" s="40"/>
      <c r="D86" s="40"/>
      <c r="E86" s="40"/>
      <c r="F86" s="40"/>
      <c r="G86" s="40"/>
      <c r="H86" s="40"/>
      <c r="I86" s="40"/>
      <c r="J86" s="40"/>
      <c r="K86" s="40"/>
      <c r="L86" s="40"/>
      <c r="M86" s="40"/>
      <c r="N86" s="40"/>
      <c r="O86" s="40"/>
      <c r="P86" s="40"/>
      <c r="Q86" s="40"/>
      <c r="R86" s="40"/>
      <c r="S86" s="40"/>
    </row>
    <row r="87" spans="2:19" x14ac:dyDescent="0.25">
      <c r="B87" s="40"/>
      <c r="C87" s="40"/>
      <c r="D87" s="40"/>
      <c r="E87" s="40"/>
      <c r="F87" s="40"/>
      <c r="G87" s="40"/>
      <c r="H87" s="40"/>
      <c r="I87" s="40"/>
      <c r="J87" s="40"/>
      <c r="K87" s="40"/>
      <c r="L87" s="40"/>
      <c r="M87" s="40"/>
      <c r="N87" s="40"/>
      <c r="O87" s="40"/>
      <c r="P87" s="40"/>
      <c r="Q87" s="40"/>
      <c r="R87" s="40"/>
      <c r="S87" s="40"/>
    </row>
    <row r="88" spans="2:19" x14ac:dyDescent="0.25">
      <c r="B88" s="40"/>
      <c r="C88" s="40"/>
      <c r="D88" s="40"/>
      <c r="E88" s="40"/>
      <c r="F88" s="40"/>
      <c r="G88" s="40"/>
      <c r="H88" s="40"/>
      <c r="I88" s="40"/>
      <c r="J88" s="40"/>
      <c r="K88" s="40"/>
      <c r="L88" s="40"/>
      <c r="M88" s="40"/>
      <c r="N88" s="40"/>
      <c r="O88" s="40"/>
      <c r="P88" s="40"/>
      <c r="Q88" s="40"/>
      <c r="R88" s="40"/>
      <c r="S88" s="40"/>
    </row>
    <row r="89" spans="2:19" x14ac:dyDescent="0.25">
      <c r="B89" s="40"/>
      <c r="C89" s="40"/>
      <c r="D89" s="40"/>
      <c r="E89" s="40"/>
      <c r="F89" s="40"/>
      <c r="G89" s="40"/>
      <c r="H89" s="40"/>
      <c r="I89" s="40"/>
      <c r="J89" s="40"/>
      <c r="K89" s="40"/>
      <c r="L89" s="40"/>
      <c r="M89" s="40"/>
      <c r="N89" s="40"/>
      <c r="O89" s="40"/>
      <c r="P89" s="40"/>
      <c r="Q89" s="40"/>
      <c r="R89" s="40"/>
      <c r="S89" s="40"/>
    </row>
    <row r="90" spans="2:19" x14ac:dyDescent="0.25">
      <c r="B90" s="40"/>
      <c r="C90" s="40"/>
      <c r="D90" s="40"/>
      <c r="E90" s="40"/>
      <c r="F90" s="40"/>
      <c r="G90" s="40"/>
      <c r="H90" s="40"/>
      <c r="I90" s="40"/>
      <c r="J90" s="40"/>
      <c r="K90" s="40"/>
      <c r="L90" s="40"/>
      <c r="M90" s="40"/>
      <c r="N90" s="40"/>
      <c r="O90" s="40"/>
      <c r="P90" s="40"/>
      <c r="Q90" s="40"/>
      <c r="R90" s="40"/>
      <c r="S90" s="40"/>
    </row>
    <row r="91" spans="2:19" x14ac:dyDescent="0.25">
      <c r="B91" s="40"/>
      <c r="C91" s="40"/>
      <c r="D91" s="40"/>
      <c r="E91" s="40"/>
      <c r="F91" s="40"/>
      <c r="G91" s="40"/>
      <c r="H91" s="40"/>
      <c r="I91" s="40"/>
      <c r="J91" s="40"/>
      <c r="K91" s="40"/>
      <c r="L91" s="40"/>
      <c r="M91" s="40"/>
      <c r="N91" s="40"/>
      <c r="O91" s="40"/>
      <c r="P91" s="40"/>
      <c r="Q91" s="40"/>
      <c r="R91" s="40"/>
      <c r="S91" s="40"/>
    </row>
    <row r="92" spans="2:19" x14ac:dyDescent="0.25">
      <c r="B92" s="40"/>
      <c r="C92" s="40"/>
      <c r="D92" s="40"/>
      <c r="E92" s="40"/>
      <c r="F92" s="40"/>
      <c r="G92" s="40"/>
      <c r="H92" s="40"/>
      <c r="I92" s="40"/>
      <c r="J92" s="40"/>
      <c r="K92" s="40"/>
      <c r="L92" s="40"/>
      <c r="M92" s="40"/>
      <c r="N92" s="40"/>
      <c r="O92" s="40"/>
      <c r="P92" s="40"/>
      <c r="Q92" s="40"/>
      <c r="R92" s="40"/>
      <c r="S92" s="40"/>
    </row>
    <row r="93" spans="2:19" x14ac:dyDescent="0.25">
      <c r="B93" s="40"/>
      <c r="C93" s="40"/>
      <c r="D93" s="40"/>
      <c r="E93" s="40"/>
      <c r="F93" s="40"/>
      <c r="G93" s="40"/>
      <c r="H93" s="40"/>
      <c r="I93" s="40"/>
      <c r="J93" s="40"/>
      <c r="K93" s="40"/>
      <c r="L93" s="40"/>
      <c r="M93" s="40"/>
      <c r="N93" s="40"/>
      <c r="O93" s="40"/>
      <c r="P93" s="40"/>
      <c r="Q93" s="40"/>
      <c r="R93" s="40"/>
      <c r="S93" s="40"/>
    </row>
    <row r="94" spans="2:19" x14ac:dyDescent="0.25">
      <c r="B94" s="40"/>
      <c r="C94" s="40"/>
      <c r="D94" s="40"/>
      <c r="E94" s="40"/>
      <c r="F94" s="40"/>
      <c r="G94" s="40"/>
      <c r="H94" s="40"/>
      <c r="I94" s="40"/>
      <c r="J94" s="40"/>
      <c r="K94" s="40"/>
      <c r="L94" s="40"/>
      <c r="M94" s="40"/>
      <c r="N94" s="40"/>
      <c r="O94" s="40"/>
      <c r="P94" s="40"/>
      <c r="Q94" s="40"/>
      <c r="R94" s="40"/>
      <c r="S94" s="40"/>
    </row>
    <row r="95" spans="2:19" x14ac:dyDescent="0.25">
      <c r="B95" s="40"/>
      <c r="C95" s="40"/>
      <c r="D95" s="40"/>
      <c r="E95" s="40"/>
      <c r="F95" s="40"/>
      <c r="G95" s="40"/>
      <c r="H95" s="40"/>
      <c r="I95" s="40"/>
      <c r="J95" s="40"/>
      <c r="K95" s="40"/>
      <c r="L95" s="40"/>
      <c r="M95" s="40"/>
      <c r="N95" s="40"/>
      <c r="O95" s="40"/>
      <c r="P95" s="40"/>
      <c r="Q95" s="40"/>
      <c r="R95" s="40"/>
      <c r="S95" s="40"/>
    </row>
    <row r="96" spans="2:19" x14ac:dyDescent="0.25">
      <c r="B96" s="40"/>
      <c r="C96" s="40"/>
      <c r="D96" s="40"/>
      <c r="E96" s="40"/>
      <c r="F96" s="40"/>
      <c r="G96" s="40"/>
      <c r="H96" s="40"/>
      <c r="I96" s="40"/>
      <c r="J96" s="40"/>
      <c r="K96" s="40"/>
      <c r="L96" s="40"/>
      <c r="M96" s="40"/>
      <c r="N96" s="40"/>
      <c r="O96" s="40"/>
      <c r="P96" s="40"/>
      <c r="Q96" s="40"/>
      <c r="R96" s="40"/>
      <c r="S96" s="40"/>
    </row>
    <row r="97" spans="2:19" x14ac:dyDescent="0.25">
      <c r="B97" s="40"/>
      <c r="C97" s="40"/>
      <c r="D97" s="40"/>
      <c r="E97" s="40"/>
      <c r="F97" s="40"/>
      <c r="G97" s="40"/>
      <c r="H97" s="40"/>
      <c r="I97" s="40"/>
      <c r="J97" s="40"/>
      <c r="K97" s="40"/>
      <c r="L97" s="40"/>
      <c r="M97" s="40"/>
      <c r="N97" s="40"/>
      <c r="O97" s="40"/>
      <c r="P97" s="40"/>
      <c r="Q97" s="40"/>
      <c r="R97" s="40"/>
      <c r="S97" s="40"/>
    </row>
    <row r="98" spans="2:19" x14ac:dyDescent="0.25">
      <c r="B98" s="40"/>
      <c r="C98" s="40"/>
      <c r="D98" s="40"/>
      <c r="E98" s="40"/>
      <c r="F98" s="40"/>
      <c r="G98" s="40"/>
      <c r="H98" s="40"/>
      <c r="I98" s="40"/>
      <c r="J98" s="40"/>
      <c r="K98" s="40"/>
      <c r="L98" s="40"/>
      <c r="M98" s="40"/>
      <c r="N98" s="40"/>
      <c r="O98" s="40"/>
      <c r="P98" s="40"/>
      <c r="Q98" s="40"/>
      <c r="R98" s="40"/>
      <c r="S98" s="40"/>
    </row>
    <row r="99" spans="2:19" x14ac:dyDescent="0.25">
      <c r="B99" s="40"/>
      <c r="C99" s="40"/>
      <c r="D99" s="40"/>
      <c r="E99" s="40"/>
      <c r="F99" s="40"/>
      <c r="G99" s="40"/>
      <c r="H99" s="40"/>
      <c r="I99" s="40"/>
      <c r="J99" s="40"/>
      <c r="K99" s="40"/>
      <c r="L99" s="40"/>
      <c r="M99" s="40"/>
      <c r="N99" s="40"/>
      <c r="O99" s="40"/>
      <c r="P99" s="40"/>
      <c r="Q99" s="40"/>
      <c r="R99" s="40"/>
      <c r="S99" s="40"/>
    </row>
    <row r="100" spans="2:19" x14ac:dyDescent="0.25">
      <c r="B100" s="40"/>
      <c r="C100" s="40"/>
      <c r="D100" s="40"/>
      <c r="E100" s="40"/>
      <c r="F100" s="40"/>
      <c r="G100" s="40"/>
      <c r="H100" s="40"/>
      <c r="I100" s="40"/>
      <c r="J100" s="40"/>
      <c r="K100" s="40"/>
      <c r="L100" s="40"/>
      <c r="M100" s="40"/>
      <c r="N100" s="40"/>
      <c r="O100" s="40"/>
      <c r="P100" s="40"/>
      <c r="Q100" s="40"/>
      <c r="R100" s="40"/>
      <c r="S100" s="40"/>
    </row>
    <row r="101" spans="2:19" x14ac:dyDescent="0.25">
      <c r="B101" s="40"/>
      <c r="C101" s="40"/>
      <c r="D101" s="40"/>
      <c r="E101" s="40"/>
      <c r="F101" s="40"/>
      <c r="G101" s="40"/>
      <c r="H101" s="40"/>
      <c r="I101" s="40"/>
      <c r="J101" s="40"/>
      <c r="K101" s="40"/>
      <c r="L101" s="40"/>
      <c r="M101" s="40"/>
      <c r="N101" s="40"/>
      <c r="O101" s="40"/>
      <c r="P101" s="40"/>
      <c r="Q101" s="40"/>
      <c r="R101" s="40"/>
      <c r="S101" s="40"/>
    </row>
    <row r="102" spans="2:19" x14ac:dyDescent="0.25">
      <c r="B102" s="40"/>
      <c r="C102" s="40"/>
      <c r="D102" s="40"/>
      <c r="E102" s="40"/>
      <c r="F102" s="40"/>
      <c r="G102" s="40"/>
      <c r="H102" s="40"/>
      <c r="I102" s="40"/>
      <c r="J102" s="40"/>
      <c r="K102" s="40"/>
      <c r="L102" s="40"/>
      <c r="M102" s="40"/>
      <c r="N102" s="40"/>
      <c r="O102" s="40"/>
      <c r="P102" s="40"/>
      <c r="Q102" s="40"/>
      <c r="R102" s="40"/>
      <c r="S102" s="40"/>
    </row>
  </sheetData>
  <mergeCells count="4">
    <mergeCell ref="C2:D2"/>
    <mergeCell ref="D3:J3"/>
    <mergeCell ref="B6:B7"/>
    <mergeCell ref="G10:R10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S19"/>
  <sheetViews>
    <sheetView showGridLines="0" zoomScale="80" zoomScaleNormal="80" workbookViewId="0">
      <pane ySplit="2" topLeftCell="A3" activePane="bottomLeft" state="frozen"/>
      <selection activeCell="A7" sqref="A7"/>
      <selection pane="bottomLeft" activeCell="A2" sqref="A2"/>
    </sheetView>
  </sheetViews>
  <sheetFormatPr baseColWidth="10" defaultRowHeight="15" x14ac:dyDescent="0.25"/>
  <cols>
    <col min="1" max="1" width="2.7109375" customWidth="1"/>
    <col min="2" max="2" width="17.140625" bestFit="1" customWidth="1"/>
    <col min="3" max="3" width="24.7109375" customWidth="1"/>
    <col min="4" max="4" width="30.5703125" customWidth="1"/>
    <col min="5" max="5" width="24.7109375" customWidth="1"/>
    <col min="6" max="6" width="44.42578125" bestFit="1" customWidth="1"/>
    <col min="7" max="19" width="20.7109375" customWidth="1"/>
    <col min="20" max="54" width="24.7109375" customWidth="1"/>
  </cols>
  <sheetData>
    <row r="1" spans="2:19" x14ac:dyDescent="0.25">
      <c r="E1" s="6"/>
      <c r="F1" s="6"/>
    </row>
    <row r="2" spans="2:19" ht="24.95" customHeight="1" x14ac:dyDescent="0.25">
      <c r="B2" s="9" t="s">
        <v>30</v>
      </c>
      <c r="C2" s="69" t="s">
        <v>506</v>
      </c>
      <c r="D2" s="70"/>
      <c r="E2" s="7"/>
      <c r="F2" s="6"/>
    </row>
    <row r="3" spans="2:19" x14ac:dyDescent="0.25">
      <c r="C3" s="10"/>
      <c r="D3" s="75" t="s">
        <v>45</v>
      </c>
      <c r="E3" s="75"/>
      <c r="F3" s="75"/>
      <c r="G3" s="75"/>
      <c r="H3" s="75"/>
      <c r="I3" s="75"/>
      <c r="J3" s="75"/>
      <c r="K3" s="11"/>
      <c r="L3" s="11"/>
      <c r="M3" s="11"/>
    </row>
    <row r="4" spans="2:19" x14ac:dyDescent="0.25">
      <c r="C4" s="12" t="s">
        <v>37</v>
      </c>
      <c r="D4" s="13" t="s">
        <v>38</v>
      </c>
      <c r="E4" s="13" t="s">
        <v>39</v>
      </c>
      <c r="F4" s="13" t="s">
        <v>40</v>
      </c>
      <c r="G4" s="13" t="s">
        <v>41</v>
      </c>
      <c r="H4" s="13" t="s">
        <v>42</v>
      </c>
      <c r="I4" s="13" t="s">
        <v>43</v>
      </c>
      <c r="J4" s="13" t="s">
        <v>44</v>
      </c>
      <c r="K4" s="12" t="s">
        <v>47</v>
      </c>
      <c r="L4" s="12" t="s">
        <v>48</v>
      </c>
      <c r="M4" s="12" t="s">
        <v>49</v>
      </c>
    </row>
    <row r="5" spans="2:19" ht="60" customHeight="1" x14ac:dyDescent="0.25">
      <c r="B5" s="14" t="s">
        <v>36</v>
      </c>
      <c r="C5" s="15" t="s">
        <v>526</v>
      </c>
      <c r="D5" s="15" t="s">
        <v>527</v>
      </c>
      <c r="E5" s="15" t="s">
        <v>528</v>
      </c>
      <c r="F5" s="16" t="s">
        <v>53</v>
      </c>
      <c r="G5" s="16" t="s">
        <v>54</v>
      </c>
      <c r="H5" s="16" t="s">
        <v>68</v>
      </c>
      <c r="I5" s="16" t="s">
        <v>68</v>
      </c>
      <c r="J5" s="16" t="s">
        <v>57</v>
      </c>
      <c r="K5" s="15" t="s">
        <v>529</v>
      </c>
      <c r="L5" s="15" t="s">
        <v>530</v>
      </c>
      <c r="M5" s="18">
        <f>+S17</f>
        <v>300000</v>
      </c>
    </row>
    <row r="6" spans="2:19" ht="60" customHeight="1" x14ac:dyDescent="0.25">
      <c r="B6" s="77" t="s">
        <v>89</v>
      </c>
      <c r="C6" s="15" t="s">
        <v>553</v>
      </c>
      <c r="D6" s="15" t="s">
        <v>554</v>
      </c>
      <c r="E6" s="15" t="s">
        <v>555</v>
      </c>
      <c r="F6" s="16" t="s">
        <v>53</v>
      </c>
      <c r="G6" s="16" t="s">
        <v>54</v>
      </c>
      <c r="H6" s="16" t="s">
        <v>441</v>
      </c>
      <c r="I6" s="16" t="s">
        <v>441</v>
      </c>
      <c r="J6" s="16" t="s">
        <v>57</v>
      </c>
      <c r="K6" s="15" t="s">
        <v>556</v>
      </c>
      <c r="L6" s="15" t="s">
        <v>530</v>
      </c>
      <c r="M6" s="17" t="s">
        <v>102</v>
      </c>
    </row>
    <row r="7" spans="2:19" ht="60" customHeight="1" x14ac:dyDescent="0.25">
      <c r="B7" s="82"/>
      <c r="C7" s="15" t="s">
        <v>557</v>
      </c>
      <c r="D7" s="15" t="s">
        <v>558</v>
      </c>
      <c r="E7" s="15" t="s">
        <v>559</v>
      </c>
      <c r="F7" s="16" t="s">
        <v>53</v>
      </c>
      <c r="G7" s="16" t="s">
        <v>54</v>
      </c>
      <c r="H7" s="16" t="s">
        <v>55</v>
      </c>
      <c r="I7" s="16" t="s">
        <v>56</v>
      </c>
      <c r="J7" s="16" t="s">
        <v>57</v>
      </c>
      <c r="K7" s="15" t="s">
        <v>560</v>
      </c>
      <c r="L7" s="15" t="s">
        <v>530</v>
      </c>
      <c r="M7" s="17" t="s">
        <v>102</v>
      </c>
    </row>
    <row r="8" spans="2:19" ht="60" customHeight="1" x14ac:dyDescent="0.25">
      <c r="B8" s="82"/>
      <c r="C8" s="15" t="s">
        <v>561</v>
      </c>
      <c r="D8" s="15" t="s">
        <v>94</v>
      </c>
      <c r="E8" s="15" t="s">
        <v>562</v>
      </c>
      <c r="F8" s="16" t="s">
        <v>53</v>
      </c>
      <c r="G8" s="16" t="s">
        <v>54</v>
      </c>
      <c r="H8" s="16" t="s">
        <v>154</v>
      </c>
      <c r="I8" s="16" t="s">
        <v>154</v>
      </c>
      <c r="J8" s="16" t="s">
        <v>57</v>
      </c>
      <c r="K8" s="15" t="s">
        <v>563</v>
      </c>
      <c r="L8" s="15" t="s">
        <v>530</v>
      </c>
      <c r="M8" s="17" t="s">
        <v>102</v>
      </c>
    </row>
    <row r="9" spans="2:19" ht="60" customHeight="1" x14ac:dyDescent="0.25">
      <c r="B9" s="79"/>
      <c r="C9" s="15" t="s">
        <v>564</v>
      </c>
      <c r="D9" s="15" t="s">
        <v>565</v>
      </c>
      <c r="E9" s="15" t="s">
        <v>566</v>
      </c>
      <c r="F9" s="16" t="s">
        <v>53</v>
      </c>
      <c r="G9" s="16" t="s">
        <v>54</v>
      </c>
      <c r="H9" s="16" t="s">
        <v>55</v>
      </c>
      <c r="I9" s="16" t="s">
        <v>56</v>
      </c>
      <c r="J9" s="16" t="s">
        <v>57</v>
      </c>
      <c r="K9" s="15" t="s">
        <v>567</v>
      </c>
      <c r="L9" s="15" t="s">
        <v>530</v>
      </c>
      <c r="M9" s="17" t="s">
        <v>102</v>
      </c>
    </row>
    <row r="12" spans="2:19" x14ac:dyDescent="0.25">
      <c r="B12" s="37"/>
      <c r="C12" s="37"/>
      <c r="D12" s="37"/>
      <c r="E12" s="37"/>
      <c r="F12" s="37"/>
      <c r="G12" s="76" t="s">
        <v>106</v>
      </c>
      <c r="H12" s="76"/>
      <c r="I12" s="76"/>
      <c r="J12" s="76"/>
      <c r="K12" s="76"/>
      <c r="L12" s="76"/>
      <c r="M12" s="76"/>
      <c r="N12" s="76"/>
      <c r="O12" s="76"/>
      <c r="P12" s="76"/>
      <c r="Q12" s="76"/>
      <c r="R12" s="76"/>
      <c r="S12" s="37"/>
    </row>
    <row r="13" spans="2:19" x14ac:dyDescent="0.25">
      <c r="B13" s="38" t="s">
        <v>107</v>
      </c>
      <c r="C13" s="38" t="s">
        <v>103</v>
      </c>
      <c r="D13" s="38" t="s">
        <v>104</v>
      </c>
      <c r="E13" s="38" t="s">
        <v>105</v>
      </c>
      <c r="F13" s="38" t="s">
        <v>108</v>
      </c>
      <c r="G13" s="39" t="s">
        <v>109</v>
      </c>
      <c r="H13" s="39" t="s">
        <v>110</v>
      </c>
      <c r="I13" s="39" t="s">
        <v>111</v>
      </c>
      <c r="J13" s="39" t="s">
        <v>112</v>
      </c>
      <c r="K13" s="39" t="s">
        <v>113</v>
      </c>
      <c r="L13" s="39" t="s">
        <v>114</v>
      </c>
      <c r="M13" s="39" t="s">
        <v>115</v>
      </c>
      <c r="N13" s="39" t="s">
        <v>116</v>
      </c>
      <c r="O13" s="39" t="s">
        <v>117</v>
      </c>
      <c r="P13" s="39" t="s">
        <v>118</v>
      </c>
      <c r="Q13" s="39" t="s">
        <v>119</v>
      </c>
      <c r="R13" s="39" t="s">
        <v>120</v>
      </c>
      <c r="S13" s="38" t="s">
        <v>121</v>
      </c>
    </row>
    <row r="14" spans="2:19" x14ac:dyDescent="0.25">
      <c r="B14" s="32">
        <v>3000</v>
      </c>
      <c r="C14" s="32">
        <v>20405</v>
      </c>
      <c r="D14" s="32">
        <v>3811</v>
      </c>
      <c r="E14" s="33" t="s">
        <v>873</v>
      </c>
      <c r="F14" s="32" t="s">
        <v>874</v>
      </c>
      <c r="G14" s="34">
        <v>0</v>
      </c>
      <c r="H14" s="34">
        <v>0</v>
      </c>
      <c r="I14" s="34">
        <v>0</v>
      </c>
      <c r="J14" s="34">
        <v>0</v>
      </c>
      <c r="K14" s="34">
        <v>0</v>
      </c>
      <c r="L14" s="34">
        <v>0</v>
      </c>
      <c r="M14" s="34">
        <v>0</v>
      </c>
      <c r="N14" s="34">
        <v>0</v>
      </c>
      <c r="O14" s="34">
        <v>0</v>
      </c>
      <c r="P14" s="34">
        <v>300000</v>
      </c>
      <c r="Q14" s="34">
        <v>0</v>
      </c>
      <c r="R14" s="34">
        <v>0</v>
      </c>
      <c r="S14" s="34">
        <f t="shared" ref="S14:S15" si="0">SUM(G14:R14)</f>
        <v>300000</v>
      </c>
    </row>
    <row r="15" spans="2:19" x14ac:dyDescent="0.25">
      <c r="B15" s="40"/>
      <c r="C15" s="41"/>
      <c r="D15" s="41"/>
      <c r="E15" s="42"/>
      <c r="F15" s="39" t="s">
        <v>149</v>
      </c>
      <c r="G15" s="43">
        <f>SUM(G14:G14)</f>
        <v>0</v>
      </c>
      <c r="H15" s="43">
        <f t="shared" ref="H15:R15" si="1">SUM(H14:H14)</f>
        <v>0</v>
      </c>
      <c r="I15" s="43">
        <f t="shared" si="1"/>
        <v>0</v>
      </c>
      <c r="J15" s="43">
        <f t="shared" si="1"/>
        <v>0</v>
      </c>
      <c r="K15" s="43">
        <f t="shared" si="1"/>
        <v>0</v>
      </c>
      <c r="L15" s="43">
        <f t="shared" si="1"/>
        <v>0</v>
      </c>
      <c r="M15" s="43">
        <f t="shared" si="1"/>
        <v>0</v>
      </c>
      <c r="N15" s="43">
        <f t="shared" si="1"/>
        <v>0</v>
      </c>
      <c r="O15" s="43">
        <f t="shared" si="1"/>
        <v>0</v>
      </c>
      <c r="P15" s="43">
        <f t="shared" si="1"/>
        <v>300000</v>
      </c>
      <c r="Q15" s="43">
        <f t="shared" si="1"/>
        <v>0</v>
      </c>
      <c r="R15" s="43">
        <f t="shared" si="1"/>
        <v>0</v>
      </c>
      <c r="S15" s="43">
        <f t="shared" si="0"/>
        <v>300000</v>
      </c>
    </row>
    <row r="16" spans="2:19" x14ac:dyDescent="0.25">
      <c r="B16" s="40"/>
      <c r="C16" s="40"/>
      <c r="D16" s="40"/>
      <c r="E16" s="40"/>
      <c r="F16" s="40"/>
      <c r="G16" s="40"/>
      <c r="H16" s="40"/>
      <c r="I16" s="40"/>
      <c r="J16" s="40"/>
      <c r="K16" s="40"/>
      <c r="L16" s="40"/>
      <c r="M16" s="40"/>
      <c r="N16" s="40"/>
      <c r="O16" s="40"/>
      <c r="P16" s="40"/>
      <c r="Q16" s="40"/>
      <c r="R16" s="40"/>
      <c r="S16" s="40"/>
    </row>
    <row r="17" spans="2:19" x14ac:dyDescent="0.25">
      <c r="B17" s="40"/>
      <c r="C17" s="40"/>
      <c r="D17" s="40"/>
      <c r="E17" s="40"/>
      <c r="F17" s="39" t="s">
        <v>150</v>
      </c>
      <c r="G17" s="43">
        <f>+G15</f>
        <v>0</v>
      </c>
      <c r="H17" s="43">
        <f t="shared" ref="H17:R17" si="2">+H15</f>
        <v>0</v>
      </c>
      <c r="I17" s="43">
        <f t="shared" si="2"/>
        <v>0</v>
      </c>
      <c r="J17" s="43">
        <f t="shared" si="2"/>
        <v>0</v>
      </c>
      <c r="K17" s="43">
        <f t="shared" si="2"/>
        <v>0</v>
      </c>
      <c r="L17" s="43">
        <f t="shared" si="2"/>
        <v>0</v>
      </c>
      <c r="M17" s="43">
        <f t="shared" si="2"/>
        <v>0</v>
      </c>
      <c r="N17" s="43">
        <f t="shared" si="2"/>
        <v>0</v>
      </c>
      <c r="O17" s="43">
        <f t="shared" si="2"/>
        <v>0</v>
      </c>
      <c r="P17" s="43">
        <f t="shared" si="2"/>
        <v>300000</v>
      </c>
      <c r="Q17" s="43">
        <f t="shared" si="2"/>
        <v>0</v>
      </c>
      <c r="R17" s="43">
        <f t="shared" si="2"/>
        <v>0</v>
      </c>
      <c r="S17" s="43">
        <f t="shared" ref="S17" si="3">SUM(G17:R17)</f>
        <v>300000</v>
      </c>
    </row>
    <row r="18" spans="2:19" x14ac:dyDescent="0.25"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0"/>
      <c r="R18" s="40"/>
      <c r="S18" s="40"/>
    </row>
    <row r="19" spans="2:19" x14ac:dyDescent="0.25">
      <c r="B19" s="40"/>
      <c r="C19" s="40"/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40"/>
      <c r="O19" s="40"/>
      <c r="P19" s="40"/>
      <c r="Q19" s="40"/>
      <c r="R19" s="40"/>
      <c r="S19" s="40"/>
    </row>
  </sheetData>
  <mergeCells count="4">
    <mergeCell ref="C2:D2"/>
    <mergeCell ref="D3:J3"/>
    <mergeCell ref="B6:B9"/>
    <mergeCell ref="G12:R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22</vt:i4>
      </vt:variant>
    </vt:vector>
  </HeadingPairs>
  <TitlesOfParts>
    <vt:vector size="22" baseType="lpstr">
      <vt:lpstr>Faltante</vt:lpstr>
      <vt:lpstr>Secretaría</vt:lpstr>
      <vt:lpstr>PROG 1</vt:lpstr>
      <vt:lpstr>P1-C1</vt:lpstr>
      <vt:lpstr>P1-C2</vt:lpstr>
      <vt:lpstr>P1-C3</vt:lpstr>
      <vt:lpstr>PROG 2</vt:lpstr>
      <vt:lpstr>P2-C1</vt:lpstr>
      <vt:lpstr>P2-C2</vt:lpstr>
      <vt:lpstr>P2-C3</vt:lpstr>
      <vt:lpstr>P2-C4</vt:lpstr>
      <vt:lpstr>P2-C5</vt:lpstr>
      <vt:lpstr>P2-C6</vt:lpstr>
      <vt:lpstr>P2-C7</vt:lpstr>
      <vt:lpstr>PROG 3</vt:lpstr>
      <vt:lpstr>P3-C1</vt:lpstr>
      <vt:lpstr>P3-C2</vt:lpstr>
      <vt:lpstr>P3-C3</vt:lpstr>
      <vt:lpstr>PROG 4</vt:lpstr>
      <vt:lpstr>P4-C1</vt:lpstr>
      <vt:lpstr>P4-C2</vt:lpstr>
      <vt:lpstr>P4-C3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Jesus Adrian Hernandez Varela</dc:creator>
  <cp:lastModifiedBy>IMPPROG-PC02</cp:lastModifiedBy>
  <dcterms:created xsi:type="dcterms:W3CDTF">2016-08-31T19:57:25Z</dcterms:created>
  <dcterms:modified xsi:type="dcterms:W3CDTF">2016-11-15T16:02:11Z</dcterms:modified>
</cp:coreProperties>
</file>